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법인업무\법인이사회\2024년\제4차\"/>
    </mc:Choice>
  </mc:AlternateContent>
  <bookViews>
    <workbookView xWindow="0" yWindow="0" windowWidth="27840" windowHeight="11565"/>
  </bookViews>
  <sheets>
    <sheet name="예산총칙" sheetId="12" r:id="rId1"/>
    <sheet name="총괄표" sheetId="53" r:id="rId2"/>
    <sheet name="예산서" sheetId="14" r:id="rId3"/>
    <sheet name="운영비 및 생계비수입" sheetId="49" r:id="rId4"/>
    <sheet name="운영비및 생계비지출" sheetId="50" r:id="rId5"/>
    <sheet name="2025년 임직원보수일람표" sheetId="47" r:id="rId6"/>
    <sheet name="특별회계 세입.세출 총괄표" sheetId="51" r:id="rId7"/>
    <sheet name="특별회계 예산서" sheetId="52" r:id="rId8"/>
  </sheets>
  <externalReferences>
    <externalReference r:id="rId9"/>
  </externalReferences>
  <definedNames>
    <definedName name="_xlnm.Print_Area" localSheetId="2">예산서!$A$1:$M$111</definedName>
    <definedName name="_xlnm.Print_Area" localSheetId="0">예산총칙!$A$1:$F$33</definedName>
    <definedName name="_xlnm.Print_Area" localSheetId="3">'운영비 및 생계비수입'!$A$1:$J$37</definedName>
  </definedNames>
  <calcPr calcId="152511"/>
</workbook>
</file>

<file path=xl/calcChain.xml><?xml version="1.0" encoding="utf-8"?>
<calcChain xmlns="http://schemas.openxmlformats.org/spreadsheetml/2006/main">
  <c r="F17" i="12" l="1"/>
  <c r="F19" i="12" l="1"/>
  <c r="F18" i="12"/>
  <c r="F14" i="12"/>
  <c r="F13" i="12"/>
  <c r="F12" i="12"/>
  <c r="F11" i="12"/>
  <c r="F10" i="12"/>
  <c r="F9" i="12"/>
  <c r="F8" i="12"/>
  <c r="F7" i="12"/>
  <c r="C25" i="12"/>
  <c r="C24" i="12"/>
  <c r="C23" i="12"/>
  <c r="C22" i="12"/>
  <c r="C21" i="12"/>
  <c r="C20" i="12"/>
  <c r="C18" i="12"/>
  <c r="C17" i="12"/>
  <c r="C16" i="12"/>
  <c r="C15" i="12"/>
  <c r="C13" i="12"/>
  <c r="C10" i="12"/>
  <c r="C7" i="12"/>
  <c r="F26" i="53"/>
  <c r="F25" i="53"/>
  <c r="K24" i="53"/>
  <c r="L24" i="53" s="1"/>
  <c r="J24" i="53"/>
  <c r="F24" i="53"/>
  <c r="K23" i="53"/>
  <c r="L23" i="53" s="1"/>
  <c r="J23" i="53"/>
  <c r="J22" i="53" s="1"/>
  <c r="F23" i="53"/>
  <c r="K22" i="53"/>
  <c r="F22" i="53"/>
  <c r="E22" i="53"/>
  <c r="D22" i="53"/>
  <c r="F21" i="53"/>
  <c r="L20" i="53"/>
  <c r="F20" i="53"/>
  <c r="K19" i="53"/>
  <c r="L19" i="53" s="1"/>
  <c r="J19" i="53"/>
  <c r="F19" i="53"/>
  <c r="L18" i="53"/>
  <c r="F18" i="53"/>
  <c r="L17" i="53"/>
  <c r="E17" i="53"/>
  <c r="F17" i="53" s="1"/>
  <c r="D17" i="53"/>
  <c r="L16" i="53"/>
  <c r="F16" i="53"/>
  <c r="L15" i="53"/>
  <c r="F15" i="53"/>
  <c r="L14" i="53"/>
  <c r="E14" i="53"/>
  <c r="F14" i="53" s="1"/>
  <c r="D14" i="53"/>
  <c r="L13" i="53"/>
  <c r="F13" i="53"/>
  <c r="L12" i="53"/>
  <c r="F12" i="53"/>
  <c r="L11" i="53"/>
  <c r="K11" i="53"/>
  <c r="J11" i="53"/>
  <c r="F11" i="53"/>
  <c r="L10" i="53"/>
  <c r="F10" i="53"/>
  <c r="L9" i="53"/>
  <c r="E9" i="53"/>
  <c r="E27" i="53" s="1"/>
  <c r="D9" i="53"/>
  <c r="D27" i="53" s="1"/>
  <c r="L8" i="53"/>
  <c r="F8" i="53"/>
  <c r="L7" i="53"/>
  <c r="F7" i="53"/>
  <c r="K6" i="53"/>
  <c r="K27" i="53" s="1"/>
  <c r="J6" i="53"/>
  <c r="F6" i="53"/>
  <c r="I18" i="52"/>
  <c r="I17" i="52"/>
  <c r="H16" i="52"/>
  <c r="H15" i="52" s="1"/>
  <c r="I15" i="52" s="1"/>
  <c r="G16" i="52"/>
  <c r="G15" i="52"/>
  <c r="I10" i="52"/>
  <c r="I8" i="52"/>
  <c r="H7" i="52"/>
  <c r="I7" i="52" s="1"/>
  <c r="G7" i="52"/>
  <c r="G6" i="52"/>
  <c r="L9" i="51"/>
  <c r="F9" i="51"/>
  <c r="L8" i="51"/>
  <c r="F8" i="51"/>
  <c r="L7" i="51"/>
  <c r="E7" i="51"/>
  <c r="E6" i="51" s="1"/>
  <c r="D7" i="51"/>
  <c r="D6" i="51" s="1"/>
  <c r="K6" i="51"/>
  <c r="L6" i="51" s="1"/>
  <c r="J6" i="51"/>
  <c r="F51" i="50"/>
  <c r="L50" i="50"/>
  <c r="F49" i="50"/>
  <c r="L47" i="50"/>
  <c r="L44" i="50"/>
  <c r="F44" i="50"/>
  <c r="L41" i="50"/>
  <c r="F41" i="50"/>
  <c r="L39" i="50"/>
  <c r="F38" i="50"/>
  <c r="F35" i="50"/>
  <c r="F28" i="50" s="1"/>
  <c r="F27" i="50" s="1"/>
  <c r="F29" i="50"/>
  <c r="L28" i="50"/>
  <c r="L27" i="50"/>
  <c r="L18" i="50"/>
  <c r="F18" i="50"/>
  <c r="L15" i="50"/>
  <c r="F14" i="50"/>
  <c r="L12" i="50"/>
  <c r="L11" i="50"/>
  <c r="F7" i="50"/>
  <c r="L6" i="50"/>
  <c r="F3" i="50"/>
  <c r="L2" i="50"/>
  <c r="F12" i="50" s="1"/>
  <c r="C32" i="49"/>
  <c r="C30" i="49"/>
  <c r="C28" i="49"/>
  <c r="C26" i="49"/>
  <c r="M22" i="49"/>
  <c r="C21" i="49"/>
  <c r="M20" i="49"/>
  <c r="M23" i="49" s="1"/>
  <c r="C14" i="49"/>
  <c r="P9" i="49"/>
  <c r="O9" i="49"/>
  <c r="N9" i="49"/>
  <c r="M9" i="49"/>
  <c r="C9" i="49"/>
  <c r="O8" i="49"/>
  <c r="N8" i="49"/>
  <c r="M8" i="49"/>
  <c r="P8" i="49" s="1"/>
  <c r="O7" i="49"/>
  <c r="N7" i="49"/>
  <c r="M7" i="49"/>
  <c r="P7" i="49" s="1"/>
  <c r="C7" i="49"/>
  <c r="O6" i="49"/>
  <c r="N6" i="49"/>
  <c r="C18" i="49" s="1"/>
  <c r="M6" i="49"/>
  <c r="P6" i="49" s="1"/>
  <c r="O5" i="49"/>
  <c r="P5" i="49" s="1"/>
  <c r="N5" i="49"/>
  <c r="M5" i="49"/>
  <c r="C6" i="49" s="1"/>
  <c r="P4" i="49"/>
  <c r="O4" i="49"/>
  <c r="N4" i="49"/>
  <c r="M4" i="49"/>
  <c r="C5" i="49" s="1"/>
  <c r="O3" i="49"/>
  <c r="O10" i="49" s="1"/>
  <c r="N3" i="49"/>
  <c r="N10" i="49" s="1"/>
  <c r="M3" i="49"/>
  <c r="P3" i="49" s="1"/>
  <c r="I106" i="14"/>
  <c r="I105" i="14"/>
  <c r="I102" i="14"/>
  <c r="I101" i="14"/>
  <c r="H101" i="14"/>
  <c r="I95" i="14"/>
  <c r="I83" i="14"/>
  <c r="I82" i="14"/>
  <c r="I81" i="14"/>
  <c r="I79" i="14"/>
  <c r="I78" i="14"/>
  <c r="I77" i="14"/>
  <c r="I76" i="14"/>
  <c r="I75" i="14"/>
  <c r="I69" i="14"/>
  <c r="I67" i="14"/>
  <c r="I64" i="14"/>
  <c r="I63" i="14"/>
  <c r="I61" i="14"/>
  <c r="I58" i="14"/>
  <c r="I57" i="14"/>
  <c r="I55" i="14"/>
  <c r="I54" i="14"/>
  <c r="I53" i="14"/>
  <c r="I43" i="14"/>
  <c r="I40" i="14"/>
  <c r="I39" i="14"/>
  <c r="J38" i="14"/>
  <c r="J37" i="14"/>
  <c r="J36" i="14"/>
  <c r="I26" i="14"/>
  <c r="I27" i="14"/>
  <c r="I20" i="14"/>
  <c r="I22" i="14"/>
  <c r="I21" i="14"/>
  <c r="I18" i="14"/>
  <c r="I9" i="14"/>
  <c r="I15" i="14"/>
  <c r="I6" i="14"/>
  <c r="G105" i="14"/>
  <c r="H41" i="47"/>
  <c r="J40" i="47"/>
  <c r="I40" i="47"/>
  <c r="H40" i="47"/>
  <c r="J38" i="47"/>
  <c r="J41" i="47" s="1"/>
  <c r="I38" i="47"/>
  <c r="I41" i="47" s="1"/>
  <c r="H38" i="47"/>
  <c r="R37" i="47"/>
  <c r="Q37" i="47"/>
  <c r="G37" i="47"/>
  <c r="F37" i="47"/>
  <c r="E37" i="47"/>
  <c r="G36" i="47"/>
  <c r="F36" i="47"/>
  <c r="E36" i="47" s="1"/>
  <c r="Q36" i="47" s="1"/>
  <c r="S35" i="47"/>
  <c r="R35" i="47"/>
  <c r="M35" i="47" s="1"/>
  <c r="T35" i="47" s="1"/>
  <c r="O35" i="47"/>
  <c r="P35" i="47" s="1"/>
  <c r="K35" i="47"/>
  <c r="G35" i="47" s="1"/>
  <c r="F35" i="47"/>
  <c r="S34" i="47"/>
  <c r="O34" i="47"/>
  <c r="P34" i="47" s="1"/>
  <c r="K34" i="47"/>
  <c r="E34" i="47" s="1"/>
  <c r="G34" i="47"/>
  <c r="F34" i="47"/>
  <c r="F33" i="47"/>
  <c r="G32" i="47"/>
  <c r="F32" i="47"/>
  <c r="E32" i="47"/>
  <c r="S32" i="47" s="1"/>
  <c r="G31" i="47"/>
  <c r="F31" i="47"/>
  <c r="E31" i="47"/>
  <c r="Q30" i="47"/>
  <c r="G30" i="47"/>
  <c r="F30" i="47"/>
  <c r="E30" i="47"/>
  <c r="R30" i="47" s="1"/>
  <c r="L29" i="47"/>
  <c r="K29" i="47"/>
  <c r="G29" i="47" s="1"/>
  <c r="F29" i="47"/>
  <c r="F28" i="47"/>
  <c r="K28" i="47" s="1"/>
  <c r="F27" i="47"/>
  <c r="S26" i="47"/>
  <c r="O26" i="47"/>
  <c r="P26" i="47" s="1"/>
  <c r="N26" i="47"/>
  <c r="L26" i="47"/>
  <c r="K26" i="47"/>
  <c r="E26" i="47" s="1"/>
  <c r="G26" i="47"/>
  <c r="F26" i="47"/>
  <c r="L25" i="47"/>
  <c r="E25" i="47" s="1"/>
  <c r="K25" i="47"/>
  <c r="F25" i="47"/>
  <c r="L24" i="47"/>
  <c r="E24" i="47" s="1"/>
  <c r="F24" i="47"/>
  <c r="K24" i="47" s="1"/>
  <c r="F23" i="47"/>
  <c r="N22" i="47"/>
  <c r="L22" i="47"/>
  <c r="K22" i="47"/>
  <c r="E22" i="47" s="1"/>
  <c r="O22" i="47" s="1"/>
  <c r="P22" i="47" s="1"/>
  <c r="F22" i="47"/>
  <c r="L21" i="47"/>
  <c r="K21" i="47"/>
  <c r="G21" i="47" s="1"/>
  <c r="F21" i="47"/>
  <c r="E21" i="47"/>
  <c r="S21" i="47" s="1"/>
  <c r="F20" i="47"/>
  <c r="K20" i="47" s="1"/>
  <c r="F19" i="47"/>
  <c r="K18" i="47"/>
  <c r="G18" i="47" s="1"/>
  <c r="F18" i="47"/>
  <c r="L18" i="47" s="1"/>
  <c r="L17" i="47"/>
  <c r="K17" i="47"/>
  <c r="G17" i="47" s="1"/>
  <c r="F17" i="47"/>
  <c r="E17" i="47"/>
  <c r="F16" i="47"/>
  <c r="K16" i="47" s="1"/>
  <c r="F15" i="47"/>
  <c r="F14" i="47"/>
  <c r="L13" i="47"/>
  <c r="K13" i="47"/>
  <c r="G13" i="47"/>
  <c r="F13" i="47"/>
  <c r="E13" i="47"/>
  <c r="N13" i="47" s="1"/>
  <c r="L12" i="47"/>
  <c r="K12" i="47"/>
  <c r="G12" i="47"/>
  <c r="F12" i="47"/>
  <c r="E12" i="47"/>
  <c r="R12" i="47" s="1"/>
  <c r="K11" i="47"/>
  <c r="F11" i="47"/>
  <c r="L11" i="47" s="1"/>
  <c r="E11" i="47" s="1"/>
  <c r="F10" i="47"/>
  <c r="R9" i="47"/>
  <c r="N9" i="47"/>
  <c r="L9" i="47"/>
  <c r="K9" i="47"/>
  <c r="G9" i="47"/>
  <c r="F9" i="47"/>
  <c r="E9" i="47"/>
  <c r="Q9" i="47" s="1"/>
  <c r="K8" i="47"/>
  <c r="F8" i="47"/>
  <c r="L8" i="47" s="1"/>
  <c r="L7" i="47"/>
  <c r="F7" i="47"/>
  <c r="K7" i="47" s="1"/>
  <c r="N6" i="47"/>
  <c r="G6" i="47"/>
  <c r="F6" i="47"/>
  <c r="U6" i="47" s="1"/>
  <c r="E6" i="47"/>
  <c r="N5" i="47"/>
  <c r="G5" i="47"/>
  <c r="F5" i="47"/>
  <c r="U5" i="47" s="1"/>
  <c r="E5" i="47"/>
  <c r="G4" i="47"/>
  <c r="F4" i="47"/>
  <c r="U4" i="47" s="1"/>
  <c r="E4" i="47"/>
  <c r="R4" i="47" s="1"/>
  <c r="Q3" i="47"/>
  <c r="G3" i="47"/>
  <c r="F3" i="47"/>
  <c r="F38" i="47" s="1"/>
  <c r="E3" i="47"/>
  <c r="J27" i="53" l="1"/>
  <c r="L27" i="53" s="1"/>
  <c r="L22" i="53"/>
  <c r="F9" i="53"/>
  <c r="F27" i="53" s="1"/>
  <c r="L6" i="53"/>
  <c r="H6" i="52"/>
  <c r="I6" i="52" s="1"/>
  <c r="I16" i="52"/>
  <c r="F6" i="51"/>
  <c r="F7" i="51"/>
  <c r="F2" i="50"/>
  <c r="F54" i="50" s="1"/>
  <c r="C20" i="49"/>
  <c r="C4" i="49"/>
  <c r="C3" i="49" s="1"/>
  <c r="M10" i="49"/>
  <c r="C19" i="49"/>
  <c r="C17" i="49" s="1"/>
  <c r="Q5" i="47"/>
  <c r="S5" i="47"/>
  <c r="O5" i="47"/>
  <c r="P5" i="47" s="1"/>
  <c r="R5" i="47"/>
  <c r="G8" i="47"/>
  <c r="M9" i="47"/>
  <c r="T9" i="47" s="1"/>
  <c r="R24" i="47"/>
  <c r="N24" i="47"/>
  <c r="S24" i="47"/>
  <c r="O24" i="47"/>
  <c r="P24" i="47" s="1"/>
  <c r="Q24" i="47"/>
  <c r="M5" i="47"/>
  <c r="T5" i="47" s="1"/>
  <c r="R11" i="47"/>
  <c r="N11" i="47"/>
  <c r="Q11" i="47"/>
  <c r="S11" i="47"/>
  <c r="O11" i="47"/>
  <c r="P11" i="47" s="1"/>
  <c r="Q25" i="47"/>
  <c r="R25" i="47"/>
  <c r="N25" i="47"/>
  <c r="M25" i="47" s="1"/>
  <c r="T25" i="47" s="1"/>
  <c r="S25" i="47"/>
  <c r="O25" i="47"/>
  <c r="P25" i="47" s="1"/>
  <c r="M44" i="47"/>
  <c r="Q6" i="47"/>
  <c r="S6" i="47"/>
  <c r="O6" i="47"/>
  <c r="R6" i="47"/>
  <c r="Q4" i="47"/>
  <c r="S4" i="47"/>
  <c r="O4" i="47"/>
  <c r="P4" i="47" s="1"/>
  <c r="G7" i="47"/>
  <c r="N4" i="47"/>
  <c r="E7" i="47"/>
  <c r="L10" i="47"/>
  <c r="L40" i="47" s="1"/>
  <c r="E10" i="47"/>
  <c r="K10" i="47"/>
  <c r="G10" i="47" s="1"/>
  <c r="F40" i="47"/>
  <c r="F41" i="47" s="1"/>
  <c r="S13" i="47"/>
  <c r="O21" i="47"/>
  <c r="P21" i="47" s="1"/>
  <c r="O32" i="47"/>
  <c r="P32" i="47" s="1"/>
  <c r="R3" i="47"/>
  <c r="E8" i="47"/>
  <c r="O9" i="47"/>
  <c r="P9" i="47" s="1"/>
  <c r="S9" i="47"/>
  <c r="Q12" i="47"/>
  <c r="K14" i="47"/>
  <c r="G14" i="47" s="1"/>
  <c r="L14" i="47"/>
  <c r="E16" i="47"/>
  <c r="G22" i="47"/>
  <c r="K27" i="47"/>
  <c r="G27" i="47" s="1"/>
  <c r="L27" i="47"/>
  <c r="L28" i="47"/>
  <c r="S31" i="47"/>
  <c r="O31" i="47"/>
  <c r="P31" i="47" s="1"/>
  <c r="N31" i="47"/>
  <c r="R32" i="47"/>
  <c r="Q13" i="47"/>
  <c r="Q17" i="47"/>
  <c r="R17" i="47"/>
  <c r="N17" i="47"/>
  <c r="G28" i="47"/>
  <c r="S3" i="47"/>
  <c r="S12" i="47"/>
  <c r="O13" i="47"/>
  <c r="P13" i="47" s="1"/>
  <c r="G16" i="47"/>
  <c r="S17" i="47"/>
  <c r="Q22" i="47"/>
  <c r="M22" i="47" s="1"/>
  <c r="T22" i="47" s="1"/>
  <c r="R22" i="47"/>
  <c r="E29" i="47"/>
  <c r="Q31" i="47"/>
  <c r="R36" i="47"/>
  <c r="S36" i="47"/>
  <c r="O36" i="47"/>
  <c r="O17" i="47"/>
  <c r="P17" i="47" s="1"/>
  <c r="Q21" i="47"/>
  <c r="R21" i="47"/>
  <c r="N21" i="47"/>
  <c r="M21" i="47" s="1"/>
  <c r="T21" i="47" s="1"/>
  <c r="K23" i="47"/>
  <c r="G23" i="47" s="1"/>
  <c r="L23" i="47"/>
  <c r="Q32" i="47"/>
  <c r="O3" i="47"/>
  <c r="G11" i="47"/>
  <c r="O12" i="47"/>
  <c r="R13" i="47"/>
  <c r="K15" i="47"/>
  <c r="G15" i="47" s="1"/>
  <c r="L15" i="47"/>
  <c r="L16" i="47"/>
  <c r="K19" i="47"/>
  <c r="G19" i="47" s="1"/>
  <c r="L19" i="47"/>
  <c r="L20" i="47"/>
  <c r="E20" i="47" s="1"/>
  <c r="S22" i="47"/>
  <c r="G24" i="47"/>
  <c r="G25" i="47"/>
  <c r="Q26" i="47"/>
  <c r="M26" i="47" s="1"/>
  <c r="T26" i="47" s="1"/>
  <c r="R26" i="47"/>
  <c r="E28" i="47"/>
  <c r="R31" i="47"/>
  <c r="N32" i="47"/>
  <c r="K33" i="47"/>
  <c r="G33" i="47" s="1"/>
  <c r="E33" i="47"/>
  <c r="Q34" i="47"/>
  <c r="R34" i="47"/>
  <c r="N34" i="47"/>
  <c r="S37" i="47"/>
  <c r="O37" i="47"/>
  <c r="P37" i="47" s="1"/>
  <c r="N37" i="47"/>
  <c r="M37" i="47" s="1"/>
  <c r="T37" i="47" s="1"/>
  <c r="O30" i="47"/>
  <c r="P30" i="47" s="1"/>
  <c r="S30" i="47"/>
  <c r="E18" i="47"/>
  <c r="N30" i="47"/>
  <c r="M30" i="47" s="1"/>
  <c r="T30" i="47" s="1"/>
  <c r="J85" i="14"/>
  <c r="I107" i="14"/>
  <c r="I104" i="14"/>
  <c r="J70" i="14"/>
  <c r="I66" i="14"/>
  <c r="J65" i="14"/>
  <c r="I28" i="14"/>
  <c r="J8" i="14"/>
  <c r="P10" i="49" l="1"/>
  <c r="M11" i="49"/>
  <c r="C35" i="49"/>
  <c r="R20" i="47"/>
  <c r="N20" i="47"/>
  <c r="S20" i="47"/>
  <c r="O20" i="47"/>
  <c r="P20" i="47" s="1"/>
  <c r="Q20" i="47"/>
  <c r="G40" i="47"/>
  <c r="R28" i="47"/>
  <c r="N28" i="47"/>
  <c r="S28" i="47"/>
  <c r="O28" i="47"/>
  <c r="P28" i="47" s="1"/>
  <c r="Q28" i="47"/>
  <c r="Q18" i="47"/>
  <c r="N18" i="47"/>
  <c r="M18" i="47" s="1"/>
  <c r="T18" i="47" s="1"/>
  <c r="S18" i="47"/>
  <c r="O18" i="47"/>
  <c r="P18" i="47" s="1"/>
  <c r="R18" i="47"/>
  <c r="M34" i="47"/>
  <c r="T34" i="47" s="1"/>
  <c r="E19" i="47"/>
  <c r="E23" i="47"/>
  <c r="M31" i="47"/>
  <c r="T31" i="47" s="1"/>
  <c r="E14" i="47"/>
  <c r="M13" i="47"/>
  <c r="T13" i="47" s="1"/>
  <c r="P6" i="47"/>
  <c r="M6" i="47"/>
  <c r="Q33" i="47"/>
  <c r="R33" i="47"/>
  <c r="S33" i="47"/>
  <c r="O33" i="47"/>
  <c r="R16" i="47"/>
  <c r="N16" i="47"/>
  <c r="S16" i="47"/>
  <c r="O16" i="47"/>
  <c r="P16" i="47" s="1"/>
  <c r="Q16" i="47"/>
  <c r="Q10" i="47"/>
  <c r="S10" i="47"/>
  <c r="O10" i="47"/>
  <c r="P10" i="47" s="1"/>
  <c r="R10" i="47"/>
  <c r="N10" i="47"/>
  <c r="M32" i="47"/>
  <c r="T32" i="47" s="1"/>
  <c r="E15" i="47"/>
  <c r="P3" i="47"/>
  <c r="M3" i="47"/>
  <c r="M36" i="47"/>
  <c r="T36" i="47" s="1"/>
  <c r="P36" i="47"/>
  <c r="Q29" i="47"/>
  <c r="R29" i="47"/>
  <c r="N29" i="47"/>
  <c r="O29" i="47"/>
  <c r="P29" i="47" s="1"/>
  <c r="S29" i="47"/>
  <c r="G20" i="47"/>
  <c r="G38" i="47" s="1"/>
  <c r="G41" i="47" s="1"/>
  <c r="E27" i="47"/>
  <c r="S7" i="47"/>
  <c r="O7" i="47"/>
  <c r="P7" i="47" s="1"/>
  <c r="R7" i="47"/>
  <c r="N7" i="47"/>
  <c r="Q7" i="47"/>
  <c r="K38" i="47"/>
  <c r="M24" i="47"/>
  <c r="T24" i="47" s="1"/>
  <c r="L38" i="47"/>
  <c r="L41" i="47" s="1"/>
  <c r="P12" i="47"/>
  <c r="M12" i="47" s="1"/>
  <c r="T12" i="47" s="1"/>
  <c r="M17" i="47"/>
  <c r="T17" i="47" s="1"/>
  <c r="R8" i="47"/>
  <c r="N8" i="47"/>
  <c r="Q8" i="47"/>
  <c r="S8" i="47"/>
  <c r="O8" i="47"/>
  <c r="P8" i="47" s="1"/>
  <c r="M4" i="47"/>
  <c r="T4" i="47" s="1"/>
  <c r="K40" i="47"/>
  <c r="M11" i="47"/>
  <c r="T11" i="47" s="1"/>
  <c r="T3" i="47" l="1"/>
  <c r="M33" i="47"/>
  <c r="T33" i="47" s="1"/>
  <c r="P33" i="47"/>
  <c r="M8" i="47"/>
  <c r="T8" i="47" s="1"/>
  <c r="M7" i="47"/>
  <c r="T7" i="47" s="1"/>
  <c r="S27" i="47"/>
  <c r="O27" i="47"/>
  <c r="P27" i="47" s="1"/>
  <c r="R27" i="47"/>
  <c r="Q27" i="47"/>
  <c r="N27" i="47"/>
  <c r="M10" i="47"/>
  <c r="T10" i="47" s="1"/>
  <c r="O40" i="47"/>
  <c r="S23" i="47"/>
  <c r="O23" i="47"/>
  <c r="P23" i="47" s="1"/>
  <c r="N23" i="47"/>
  <c r="M23" i="47" s="1"/>
  <c r="T23" i="47" s="1"/>
  <c r="Q23" i="47"/>
  <c r="R23" i="47"/>
  <c r="T6" i="47"/>
  <c r="Q14" i="47"/>
  <c r="O14" i="47"/>
  <c r="S14" i="47"/>
  <c r="S38" i="47" s="1"/>
  <c r="R14" i="47"/>
  <c r="E38" i="47"/>
  <c r="M16" i="47"/>
  <c r="T16" i="47" s="1"/>
  <c r="M28" i="47"/>
  <c r="T28" i="47" s="1"/>
  <c r="M20" i="47"/>
  <c r="T20" i="47" s="1"/>
  <c r="K41" i="47"/>
  <c r="M45" i="47"/>
  <c r="M29" i="47"/>
  <c r="T29" i="47" s="1"/>
  <c r="S15" i="47"/>
  <c r="O15" i="47"/>
  <c r="P15" i="47" s="1"/>
  <c r="Q15" i="47"/>
  <c r="R15" i="47"/>
  <c r="N15" i="47"/>
  <c r="N40" i="47" s="1"/>
  <c r="S19" i="47"/>
  <c r="O19" i="47"/>
  <c r="P19" i="47" s="1"/>
  <c r="Q19" i="47"/>
  <c r="Q38" i="47" s="1"/>
  <c r="N19" i="47"/>
  <c r="M19" i="47" s="1"/>
  <c r="T19" i="47" s="1"/>
  <c r="R19" i="47"/>
  <c r="E40" i="47"/>
  <c r="H105" i="14"/>
  <c r="M46" i="47" l="1"/>
  <c r="P14" i="47"/>
  <c r="M14" i="47"/>
  <c r="T14" i="47" s="1"/>
  <c r="T40" i="47" s="1"/>
  <c r="E41" i="47"/>
  <c r="Q40" i="47"/>
  <c r="Q41" i="47" s="1"/>
  <c r="O38" i="47"/>
  <c r="O41" i="47" s="1"/>
  <c r="M15" i="47"/>
  <c r="T15" i="47" s="1"/>
  <c r="N38" i="47"/>
  <c r="T38" i="47"/>
  <c r="R40" i="47"/>
  <c r="R38" i="47"/>
  <c r="M27" i="47"/>
  <c r="T27" i="47" s="1"/>
  <c r="S40" i="47"/>
  <c r="S41" i="47" s="1"/>
  <c r="M38" i="47" l="1"/>
  <c r="P38" i="47"/>
  <c r="P40" i="47"/>
  <c r="U40" i="47" s="1"/>
  <c r="T41" i="47"/>
  <c r="M40" i="47"/>
  <c r="R41" i="47"/>
  <c r="N41" i="47"/>
  <c r="M47" i="47"/>
  <c r="M48" i="47" s="1"/>
  <c r="P41" i="47" l="1"/>
  <c r="U41" i="47"/>
  <c r="M41" i="47"/>
  <c r="H53" i="14" l="1"/>
  <c r="G96" i="14" l="1"/>
  <c r="G101" i="14"/>
  <c r="G108" i="14"/>
  <c r="G81" i="14"/>
  <c r="G76" i="14"/>
  <c r="G64" i="14"/>
  <c r="G60" i="14"/>
  <c r="G53" i="14"/>
  <c r="G45" i="14"/>
  <c r="G40" i="14"/>
  <c r="G36" i="14"/>
  <c r="G32" i="14"/>
  <c r="G29" i="14"/>
  <c r="G26" i="14"/>
  <c r="G20" i="14"/>
  <c r="G15" i="14"/>
  <c r="G6" i="14"/>
  <c r="G5" i="14" s="1"/>
  <c r="G75" i="14" l="1"/>
  <c r="G52" i="14"/>
  <c r="G80" i="14"/>
  <c r="H40" i="14" l="1"/>
  <c r="H26" i="14" l="1"/>
  <c r="J109" i="14" l="1"/>
  <c r="J110" i="14"/>
  <c r="J97" i="14"/>
  <c r="J98" i="14"/>
  <c r="J99" i="14"/>
  <c r="J100" i="14"/>
  <c r="J42" i="14" l="1"/>
  <c r="G51" i="14" l="1"/>
  <c r="H15" i="14" l="1"/>
  <c r="J46" i="14" l="1"/>
  <c r="J47" i="14"/>
  <c r="J30" i="14"/>
  <c r="J31" i="14"/>
  <c r="J33" i="14"/>
  <c r="J35" i="14"/>
  <c r="H108" i="14" l="1"/>
  <c r="J108" i="14" s="1"/>
  <c r="H45" i="14"/>
  <c r="J56" i="14" l="1"/>
  <c r="J45" i="14" l="1"/>
  <c r="H6" i="14" l="1"/>
  <c r="C27" i="12" l="1"/>
  <c r="H64" i="14" l="1"/>
  <c r="H81" i="14" l="1"/>
  <c r="H80" i="14" l="1"/>
  <c r="I80" i="14" s="1"/>
  <c r="H96" i="14" l="1"/>
  <c r="J96" i="14" s="1"/>
  <c r="H76" i="14" l="1"/>
  <c r="H75" i="14" l="1"/>
  <c r="H60" i="14" l="1"/>
  <c r="I60" i="14" s="1"/>
  <c r="H36" i="14"/>
  <c r="H52" i="14" l="1"/>
  <c r="I52" i="14" s="1"/>
  <c r="H51" i="14" l="1"/>
  <c r="I51" i="14" s="1"/>
  <c r="H20" i="14"/>
  <c r="F27" i="12" l="1"/>
  <c r="H32" i="14"/>
  <c r="H29" i="14"/>
  <c r="H5" i="14" l="1"/>
  <c r="I5" i="14" s="1"/>
</calcChain>
</file>

<file path=xl/sharedStrings.xml><?xml version="1.0" encoding="utf-8"?>
<sst xmlns="http://schemas.openxmlformats.org/spreadsheetml/2006/main" count="704" uniqueCount="514">
  <si>
    <t>여       비</t>
    <phoneticPr fontId="3" type="noConversion"/>
  </si>
  <si>
    <t>수용비및수수료</t>
    <phoneticPr fontId="3" type="noConversion"/>
  </si>
  <si>
    <t>제세공과금</t>
    <phoneticPr fontId="3" type="noConversion"/>
  </si>
  <si>
    <t xml:space="preserve"> </t>
    <phoneticPr fontId="3" type="noConversion"/>
  </si>
  <si>
    <t>합     계</t>
    <phoneticPr fontId="3" type="noConversion"/>
  </si>
  <si>
    <t>과       목</t>
    <phoneticPr fontId="3" type="noConversion"/>
  </si>
  <si>
    <t>예   산   액</t>
    <phoneticPr fontId="3" type="noConversion"/>
  </si>
  <si>
    <t>산          출          근          거</t>
    <phoneticPr fontId="3" type="noConversion"/>
  </si>
  <si>
    <t>관</t>
    <phoneticPr fontId="3" type="noConversion"/>
  </si>
  <si>
    <t>항</t>
    <phoneticPr fontId="3" type="noConversion"/>
  </si>
  <si>
    <t>목</t>
    <phoneticPr fontId="3" type="noConversion"/>
  </si>
  <si>
    <t>업무추진비</t>
    <phoneticPr fontId="3" type="noConversion"/>
  </si>
  <si>
    <t>재산조성비</t>
    <phoneticPr fontId="3" type="noConversion"/>
  </si>
  <si>
    <t>과년도지출</t>
    <phoneticPr fontId="3" type="noConversion"/>
  </si>
  <si>
    <t>부채상환금</t>
    <phoneticPr fontId="3" type="noConversion"/>
  </si>
  <si>
    <t>산   출   근   거</t>
    <phoneticPr fontId="3" type="noConversion"/>
  </si>
  <si>
    <t>자활사업비</t>
    <phoneticPr fontId="3" type="noConversion"/>
  </si>
  <si>
    <t>( 지출부 : 사회복지법인 재무회계규칙 제10조 제2항 관련 별표4근거 )</t>
    <phoneticPr fontId="3" type="noConversion"/>
  </si>
  <si>
    <t>사    무    비</t>
    <phoneticPr fontId="3" type="noConversion"/>
  </si>
  <si>
    <t>인   건   비</t>
    <phoneticPr fontId="3" type="noConversion"/>
  </si>
  <si>
    <t>급         여</t>
    <phoneticPr fontId="3" type="noConversion"/>
  </si>
  <si>
    <t>일 용 잡 급</t>
    <phoneticPr fontId="3" type="noConversion"/>
  </si>
  <si>
    <t>기관운영비</t>
    <phoneticPr fontId="3" type="noConversion"/>
  </si>
  <si>
    <t>직책보조비</t>
    <phoneticPr fontId="3" type="noConversion"/>
  </si>
  <si>
    <t>회   의   비</t>
    <phoneticPr fontId="3" type="noConversion"/>
  </si>
  <si>
    <t>운   영   비</t>
    <phoneticPr fontId="3" type="noConversion"/>
  </si>
  <si>
    <t>차   량   비</t>
    <phoneticPr fontId="3" type="noConversion"/>
  </si>
  <si>
    <t>기타운영비</t>
    <phoneticPr fontId="3" type="noConversion"/>
  </si>
  <si>
    <t>시   설   비</t>
    <phoneticPr fontId="3" type="noConversion"/>
  </si>
  <si>
    <t>자산취득비</t>
    <phoneticPr fontId="3" type="noConversion"/>
  </si>
  <si>
    <t>시설장비유지비</t>
    <phoneticPr fontId="3" type="noConversion"/>
  </si>
  <si>
    <t>사   업   비</t>
    <phoneticPr fontId="3" type="noConversion"/>
  </si>
  <si>
    <t>생   계   비</t>
    <phoneticPr fontId="3" type="noConversion"/>
  </si>
  <si>
    <t>수용기관경비</t>
    <phoneticPr fontId="3" type="noConversion"/>
  </si>
  <si>
    <t>의   료   비</t>
    <phoneticPr fontId="3" type="noConversion"/>
  </si>
  <si>
    <t>장   의   비</t>
    <phoneticPr fontId="3" type="noConversion"/>
  </si>
  <si>
    <t>직업재활비</t>
    <phoneticPr fontId="3" type="noConversion"/>
  </si>
  <si>
    <t>특별급식비</t>
    <phoneticPr fontId="3" type="noConversion"/>
  </si>
  <si>
    <t>연   료   비</t>
    <phoneticPr fontId="3" type="noConversion"/>
  </si>
  <si>
    <t>전   출   금</t>
    <phoneticPr fontId="3" type="noConversion"/>
  </si>
  <si>
    <t>잡   지   출</t>
    <phoneticPr fontId="3" type="noConversion"/>
  </si>
  <si>
    <t>예   비   비</t>
    <phoneticPr fontId="3" type="noConversion"/>
  </si>
  <si>
    <t>사회보험부담금</t>
    <phoneticPr fontId="3" type="noConversion"/>
  </si>
  <si>
    <t>입소자부담금수입</t>
    <phoneticPr fontId="3" type="noConversion"/>
  </si>
  <si>
    <t>사 업 수 입</t>
    <phoneticPr fontId="3" type="noConversion"/>
  </si>
  <si>
    <t>과년도수입</t>
    <phoneticPr fontId="3" type="noConversion"/>
  </si>
  <si>
    <t>후원금수입</t>
    <phoneticPr fontId="3" type="noConversion"/>
  </si>
  <si>
    <t>지정 후원금</t>
    <phoneticPr fontId="3" type="noConversion"/>
  </si>
  <si>
    <t>비지정후원금</t>
    <phoneticPr fontId="3" type="noConversion"/>
  </si>
  <si>
    <t>요양급여수입</t>
    <phoneticPr fontId="3" type="noConversion"/>
  </si>
  <si>
    <t>장기요양급여수입</t>
    <phoneticPr fontId="3" type="noConversion"/>
  </si>
  <si>
    <t>금융기관차입금</t>
    <phoneticPr fontId="3" type="noConversion"/>
  </si>
  <si>
    <t>잡   수   입</t>
    <phoneticPr fontId="3" type="noConversion"/>
  </si>
  <si>
    <t>잡  수  입</t>
    <phoneticPr fontId="3" type="noConversion"/>
  </si>
  <si>
    <t>불용품매각대</t>
    <phoneticPr fontId="3" type="noConversion"/>
  </si>
  <si>
    <t>(단위 : 원)</t>
    <phoneticPr fontId="3" type="noConversion"/>
  </si>
  <si>
    <t>세               출</t>
    <phoneticPr fontId="3" type="noConversion"/>
  </si>
  <si>
    <t>증 감</t>
    <phoneticPr fontId="3" type="noConversion"/>
  </si>
  <si>
    <t>사업  수입</t>
    <phoneticPr fontId="3" type="noConversion"/>
  </si>
  <si>
    <t>사업 수입</t>
    <phoneticPr fontId="3" type="noConversion"/>
  </si>
  <si>
    <t>과년도 수입</t>
    <phoneticPr fontId="3" type="noConversion"/>
  </si>
  <si>
    <t>기관운영비외</t>
    <phoneticPr fontId="3" type="noConversion"/>
  </si>
  <si>
    <t>보조금 수입</t>
    <phoneticPr fontId="3" type="noConversion"/>
  </si>
  <si>
    <t>보조금수입</t>
    <phoneticPr fontId="3" type="noConversion"/>
  </si>
  <si>
    <t>여비외</t>
    <phoneticPr fontId="3" type="noConversion"/>
  </si>
  <si>
    <t>시설비외</t>
    <phoneticPr fontId="3" type="noConversion"/>
  </si>
  <si>
    <t>후원금 수입</t>
    <phoneticPr fontId="3" type="noConversion"/>
  </si>
  <si>
    <t>법인전입금</t>
    <phoneticPr fontId="3" type="noConversion"/>
  </si>
  <si>
    <t>전년도이월금</t>
    <phoneticPr fontId="3" type="noConversion"/>
  </si>
  <si>
    <t>합               계</t>
    <phoneticPr fontId="3" type="noConversion"/>
  </si>
  <si>
    <t>프로그램사업비</t>
    <phoneticPr fontId="3" type="noConversion"/>
  </si>
  <si>
    <t>전   입   금</t>
    <phoneticPr fontId="3" type="noConversion"/>
  </si>
  <si>
    <t>이   월   금</t>
    <phoneticPr fontId="3" type="noConversion"/>
  </si>
  <si>
    <t>차   입   금</t>
    <phoneticPr fontId="3" type="noConversion"/>
  </si>
  <si>
    <t>기타 차입금</t>
    <phoneticPr fontId="3" type="noConversion"/>
  </si>
  <si>
    <t>기타 보조금</t>
    <phoneticPr fontId="3" type="noConversion"/>
  </si>
  <si>
    <t>원금 상환금</t>
    <phoneticPr fontId="3" type="noConversion"/>
  </si>
  <si>
    <t>이자 지불금</t>
    <phoneticPr fontId="3" type="noConversion"/>
  </si>
  <si>
    <t>예비비 및 기타</t>
    <phoneticPr fontId="3" type="noConversion"/>
  </si>
  <si>
    <t>반   환   금</t>
    <phoneticPr fontId="3" type="noConversion"/>
  </si>
  <si>
    <t>계</t>
    <phoneticPr fontId="3" type="noConversion"/>
  </si>
  <si>
    <t>계</t>
    <phoneticPr fontId="3" type="noConversion"/>
  </si>
  <si>
    <t>국고 보조금</t>
    <phoneticPr fontId="3" type="noConversion"/>
  </si>
  <si>
    <t>시비보조금</t>
    <phoneticPr fontId="3" type="noConversion"/>
  </si>
  <si>
    <t>보조금 수입</t>
    <phoneticPr fontId="3" type="noConversion"/>
  </si>
  <si>
    <t>과년도 수입</t>
    <phoneticPr fontId="3" type="noConversion"/>
  </si>
  <si>
    <t>사 업  수 입</t>
    <phoneticPr fontId="3" type="noConversion"/>
  </si>
  <si>
    <t>법인전입금
(후원금)</t>
    <phoneticPr fontId="3" type="noConversion"/>
  </si>
  <si>
    <t>전년도이월금
(후원금)</t>
    <phoneticPr fontId="3" type="noConversion"/>
  </si>
  <si>
    <t>국고보조금</t>
    <phoneticPr fontId="3" type="noConversion"/>
  </si>
  <si>
    <t>기타보조금</t>
    <phoneticPr fontId="3" type="noConversion"/>
  </si>
  <si>
    <t>전  출  금</t>
    <phoneticPr fontId="3" type="noConversion"/>
  </si>
  <si>
    <t>사  업  비</t>
    <phoneticPr fontId="3" type="noConversion"/>
  </si>
  <si>
    <t>사  무  비</t>
    <phoneticPr fontId="3" type="noConversion"/>
  </si>
  <si>
    <t>인  건  비</t>
    <phoneticPr fontId="3" type="noConversion"/>
  </si>
  <si>
    <t>운  영  비</t>
    <phoneticPr fontId="3" type="noConversion"/>
  </si>
  <si>
    <t>차  입  금</t>
    <phoneticPr fontId="3" type="noConversion"/>
  </si>
  <si>
    <t>전  입  금</t>
    <phoneticPr fontId="3" type="noConversion"/>
  </si>
  <si>
    <t>이  월  금</t>
    <phoneticPr fontId="3" type="noConversion"/>
  </si>
  <si>
    <t>지정후원금</t>
    <phoneticPr fontId="3" type="noConversion"/>
  </si>
  <si>
    <t xml:space="preserve"> </t>
    <phoneticPr fontId="3" type="noConversion"/>
  </si>
  <si>
    <t xml:space="preserve">  ■ 윤금노인요양원</t>
    <phoneticPr fontId="3" type="noConversion"/>
  </si>
  <si>
    <t>시 설 비</t>
    <phoneticPr fontId="3" type="noConversion"/>
  </si>
  <si>
    <t>전 출 금</t>
    <phoneticPr fontId="3" type="noConversion"/>
  </si>
  <si>
    <t>예  산    총  칙</t>
    <phoneticPr fontId="3" type="noConversion"/>
  </si>
  <si>
    <t>세               입</t>
    <phoneticPr fontId="3" type="noConversion"/>
  </si>
  <si>
    <t>세               출</t>
    <phoneticPr fontId="3" type="noConversion"/>
  </si>
  <si>
    <t xml:space="preserve"> 1. 입소자 부담수입금</t>
    <phoneticPr fontId="3" type="noConversion"/>
  </si>
  <si>
    <t xml:space="preserve"> 1. 사  무  비</t>
    <phoneticPr fontId="3" type="noConversion"/>
  </si>
  <si>
    <t xml:space="preserve"> 2. 사업 수입</t>
    <phoneticPr fontId="3" type="noConversion"/>
  </si>
  <si>
    <t xml:space="preserve">  가. 인  건  비</t>
    <phoneticPr fontId="3" type="noConversion"/>
  </si>
  <si>
    <t xml:space="preserve"> 3. 과년도 수입</t>
    <phoneticPr fontId="3" type="noConversion"/>
  </si>
  <si>
    <t xml:space="preserve">  나. 업무추진비</t>
    <phoneticPr fontId="3" type="noConversion"/>
  </si>
  <si>
    <t xml:space="preserve"> 4. 보조금 수입</t>
    <phoneticPr fontId="3" type="noConversion"/>
  </si>
  <si>
    <t xml:space="preserve">  가. 국고 보조금</t>
    <phoneticPr fontId="3" type="noConversion"/>
  </si>
  <si>
    <t xml:space="preserve"> 2. 재산조성비 </t>
    <phoneticPr fontId="3" type="noConversion"/>
  </si>
  <si>
    <t xml:space="preserve">  나. 시비 보조금</t>
    <phoneticPr fontId="3" type="noConversion"/>
  </si>
  <si>
    <t xml:space="preserve"> 3. 사  업  비</t>
    <phoneticPr fontId="3" type="noConversion"/>
  </si>
  <si>
    <t xml:space="preserve">  가. 운  영  비</t>
    <phoneticPr fontId="3" type="noConversion"/>
  </si>
  <si>
    <t xml:space="preserve"> 5. 후원금 수입</t>
    <phoneticPr fontId="3" type="noConversion"/>
  </si>
  <si>
    <t xml:space="preserve"> 6. 요양급여수입</t>
    <phoneticPr fontId="3" type="noConversion"/>
  </si>
  <si>
    <t xml:space="preserve"> 7. 차 입 금</t>
    <phoneticPr fontId="3" type="noConversion"/>
  </si>
  <si>
    <t xml:space="preserve"> 4. 전  출  금</t>
    <phoneticPr fontId="3" type="noConversion"/>
  </si>
  <si>
    <t xml:space="preserve"> 8. 전 입 금</t>
    <phoneticPr fontId="3" type="noConversion"/>
  </si>
  <si>
    <t xml:space="preserve"> 5. 과년도 지출</t>
    <phoneticPr fontId="3" type="noConversion"/>
  </si>
  <si>
    <t xml:space="preserve"> 9. 이 월 금</t>
    <phoneticPr fontId="3" type="noConversion"/>
  </si>
  <si>
    <t xml:space="preserve"> 가. 자부담 이월금</t>
    <phoneticPr fontId="3" type="noConversion"/>
  </si>
  <si>
    <t xml:space="preserve"> 7. 잡  지  출</t>
    <phoneticPr fontId="3" type="noConversion"/>
  </si>
  <si>
    <t xml:space="preserve"> 나. 후원금 이월금</t>
    <phoneticPr fontId="3" type="noConversion"/>
  </si>
  <si>
    <t xml:space="preserve"> 8. 예비비및 기타</t>
    <phoneticPr fontId="3" type="noConversion"/>
  </si>
  <si>
    <t xml:space="preserve">10. 잡 수 입 </t>
    <phoneticPr fontId="3" type="noConversion"/>
  </si>
  <si>
    <t>합      계</t>
    <phoneticPr fontId="3" type="noConversion"/>
  </si>
  <si>
    <t>감경 12%</t>
    <phoneticPr fontId="3" type="noConversion"/>
  </si>
  <si>
    <t>기초수급자</t>
    <phoneticPr fontId="3" type="noConversion"/>
  </si>
  <si>
    <t>장기근속수당</t>
    <phoneticPr fontId="3" type="noConversion"/>
  </si>
  <si>
    <t>계</t>
    <phoneticPr fontId="3" type="noConversion"/>
  </si>
  <si>
    <t>정기적 퇴직적립금</t>
    <phoneticPr fontId="3" type="noConversion"/>
  </si>
  <si>
    <t>차량유류 및 차량 유지 관리비</t>
    <phoneticPr fontId="3" type="noConversion"/>
  </si>
  <si>
    <t>합    계</t>
    <phoneticPr fontId="3" type="noConversion"/>
  </si>
  <si>
    <t>입소(이용)비용수입</t>
    <phoneticPr fontId="3" type="noConversion"/>
  </si>
  <si>
    <t>본인부담금수입</t>
    <phoneticPr fontId="3" type="noConversion"/>
  </si>
  <si>
    <t>식재료비수입</t>
    <phoneticPr fontId="3" type="noConversion"/>
  </si>
  <si>
    <t>상급침실이용료</t>
    <phoneticPr fontId="3" type="noConversion"/>
  </si>
  <si>
    <t>이미용비</t>
    <phoneticPr fontId="3" type="noConversion"/>
  </si>
  <si>
    <t>기타비급여수입</t>
    <phoneticPr fontId="3" type="noConversion"/>
  </si>
  <si>
    <t>계</t>
    <phoneticPr fontId="3" type="noConversion"/>
  </si>
  <si>
    <t>구비보조금</t>
    <phoneticPr fontId="3" type="noConversion"/>
  </si>
  <si>
    <t>계</t>
    <phoneticPr fontId="3" type="noConversion"/>
  </si>
  <si>
    <t>가산금수입</t>
    <phoneticPr fontId="3" type="noConversion"/>
  </si>
  <si>
    <t>기타전입금</t>
    <phoneticPr fontId="3" type="noConversion"/>
  </si>
  <si>
    <t>전년도 이월금</t>
    <phoneticPr fontId="3" type="noConversion"/>
  </si>
  <si>
    <t>전년도이월금
(식재료비)</t>
    <phoneticPr fontId="3" type="noConversion"/>
  </si>
  <si>
    <t>기타예금이자수입</t>
    <phoneticPr fontId="3" type="noConversion"/>
  </si>
  <si>
    <t>직원식재료비수입</t>
    <phoneticPr fontId="3" type="noConversion"/>
  </si>
  <si>
    <t>각종수당</t>
    <phoneticPr fontId="3" type="noConversion"/>
  </si>
  <si>
    <t>퇴직금및퇴직적립금</t>
    <phoneticPr fontId="3" type="noConversion"/>
  </si>
  <si>
    <t>공공요금및제세공과금</t>
    <phoneticPr fontId="3" type="noConversion"/>
  </si>
  <si>
    <t>의   류   비</t>
    <phoneticPr fontId="3" type="noConversion"/>
  </si>
  <si>
    <t>프로그램사업비</t>
    <phoneticPr fontId="3" type="noConversion"/>
  </si>
  <si>
    <t>복지용구취득비</t>
    <phoneticPr fontId="3" type="noConversion"/>
  </si>
  <si>
    <t>대여용구취득비</t>
    <phoneticPr fontId="3" type="noConversion"/>
  </si>
  <si>
    <t>판매용구취득비</t>
    <phoneticPr fontId="3" type="noConversion"/>
  </si>
  <si>
    <t>기타전출금</t>
    <phoneticPr fontId="3" type="noConversion"/>
  </si>
  <si>
    <t>상환금</t>
    <phoneticPr fontId="3" type="noConversion"/>
  </si>
  <si>
    <t>적립금 및 준비금</t>
    <phoneticPr fontId="3" type="noConversion"/>
  </si>
  <si>
    <t>운영충당적립금 및 환경개선준비금</t>
    <phoneticPr fontId="3" type="noConversion"/>
  </si>
  <si>
    <t>시군구보조금</t>
    <phoneticPr fontId="3" type="noConversion"/>
  </si>
  <si>
    <t>적립금및준비금
(특별회계)</t>
    <phoneticPr fontId="3" type="noConversion"/>
  </si>
  <si>
    <t>프로그램
사 업 비</t>
    <phoneticPr fontId="3" type="noConversion"/>
  </si>
  <si>
    <t>기타전출금</t>
    <phoneticPr fontId="3" type="noConversion"/>
  </si>
  <si>
    <t>잡  지  출</t>
    <phoneticPr fontId="3" type="noConversion"/>
  </si>
  <si>
    <t>예비비및기타</t>
    <phoneticPr fontId="3" type="noConversion"/>
  </si>
  <si>
    <t>원금상환금외</t>
    <phoneticPr fontId="3" type="noConversion"/>
  </si>
  <si>
    <t>입소(이용)비용
수입</t>
    <phoneticPr fontId="3" type="noConversion"/>
  </si>
  <si>
    <t>계</t>
    <phoneticPr fontId="3" type="noConversion"/>
  </si>
  <si>
    <t>운영충당적립금</t>
    <phoneticPr fontId="3" type="noConversion"/>
  </si>
  <si>
    <t>가산금</t>
    <phoneticPr fontId="3" type="noConversion"/>
  </si>
  <si>
    <t xml:space="preserve">  다. 구비 보조금</t>
    <phoneticPr fontId="3" type="noConversion"/>
  </si>
  <si>
    <t xml:space="preserve">  라. 기타 보조금</t>
    <phoneticPr fontId="3" type="noConversion"/>
  </si>
  <si>
    <t xml:space="preserve"> 가. 장기요양급여수입</t>
    <phoneticPr fontId="3" type="noConversion"/>
  </si>
  <si>
    <t xml:space="preserve"> 나. 가산금수입</t>
    <phoneticPr fontId="3" type="noConversion"/>
  </si>
  <si>
    <t xml:space="preserve">  나. 프로그램 사업비</t>
    <phoneticPr fontId="3" type="noConversion"/>
  </si>
  <si>
    <t xml:space="preserve"> 9. 적립금및준비금</t>
    <phoneticPr fontId="3" type="noConversion"/>
  </si>
  <si>
    <t xml:space="preserve"> 6. 상  환  금</t>
    <phoneticPr fontId="3" type="noConversion"/>
  </si>
  <si>
    <t>복지용구취득비</t>
    <phoneticPr fontId="3" type="noConversion"/>
  </si>
  <si>
    <t>직원급식비</t>
    <phoneticPr fontId="3" type="noConversion"/>
  </si>
  <si>
    <t>장비렌탈료, pc관리비, 사무용품, 세무수수료 등</t>
    <phoneticPr fontId="3" type="noConversion"/>
  </si>
  <si>
    <t>별첨1 참조</t>
    <phoneticPr fontId="3" type="noConversion"/>
  </si>
  <si>
    <t>별첨 2 참조</t>
    <phoneticPr fontId="3" type="noConversion"/>
  </si>
  <si>
    <t>별첨 3 참조</t>
    <phoneticPr fontId="3" type="noConversion"/>
  </si>
  <si>
    <t>별첨1) 국고 관리운영비 , 생계비 및  건강보험수가, 자부담 수입</t>
    <phoneticPr fontId="3" type="noConversion"/>
  </si>
  <si>
    <t xml:space="preserve"> </t>
    <phoneticPr fontId="3" type="noConversion"/>
  </si>
  <si>
    <t xml:space="preserve"> 주.부식비(어르신,직원포함)</t>
    <phoneticPr fontId="3" type="noConversion"/>
  </si>
  <si>
    <t>수용기관경비로 전환</t>
    <phoneticPr fontId="3" type="noConversion"/>
  </si>
  <si>
    <t>어르신 기저귀, 생활용품,  등 구입</t>
    <phoneticPr fontId="3" type="noConversion"/>
  </si>
  <si>
    <t>장기근속수당, 시간외 수당, 직책보조비 등</t>
    <phoneticPr fontId="3" type="noConversion"/>
  </si>
  <si>
    <t>각종보험료, 전화, 전기, 상하수도, 제세공과 등</t>
    <phoneticPr fontId="3" type="noConversion"/>
  </si>
  <si>
    <t>별첨1참조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</si>
  <si>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</si>
  <si>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</si>
  <si>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</si>
  <si>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>일     반(20%)</t>
    <phoneticPr fontId="3" type="noConversion"/>
  </si>
  <si>
    <t xml:space="preserve"> </t>
    <phoneticPr fontId="3" type="noConversion"/>
  </si>
  <si>
    <t xml:space="preserve"> </t>
    <phoneticPr fontId="3" type="noConversion"/>
  </si>
  <si>
    <t>각종항목 이외의 지출</t>
    <phoneticPr fontId="3" type="noConversion"/>
  </si>
  <si>
    <t xml:space="preserve"> </t>
    <phoneticPr fontId="3" type="noConversion"/>
  </si>
  <si>
    <t xml:space="preserve"> 각종 회의 등 비대면 또는 영상으로 전환</t>
    <phoneticPr fontId="3" type="noConversion"/>
  </si>
  <si>
    <t>각종 프로그램 및 생신축하 프로그램 등</t>
    <phoneticPr fontId="3" type="noConversion"/>
  </si>
  <si>
    <t>기타잡수입</t>
    <phoneticPr fontId="3" type="noConversion"/>
  </si>
  <si>
    <t>촉탁진료비 등</t>
    <phoneticPr fontId="3" type="noConversion"/>
  </si>
  <si>
    <t>적립금및 준비금</t>
    <phoneticPr fontId="3" type="noConversion"/>
  </si>
  <si>
    <t>(특별회계)</t>
    <phoneticPr fontId="3" type="noConversion"/>
  </si>
  <si>
    <t>운영충당적림금</t>
    <phoneticPr fontId="3" type="noConversion"/>
  </si>
  <si>
    <t>및 환경개선준비금</t>
    <phoneticPr fontId="3" type="noConversion"/>
  </si>
  <si>
    <t>계</t>
    <phoneticPr fontId="3" type="noConversion"/>
  </si>
  <si>
    <t>운영충당적립금</t>
    <phoneticPr fontId="3" type="noConversion"/>
  </si>
  <si>
    <t>시설환경개선준비금</t>
    <phoneticPr fontId="3" type="noConversion"/>
  </si>
  <si>
    <t>시설환경개선준비금</t>
    <phoneticPr fontId="3" type="noConversion"/>
  </si>
  <si>
    <t>11.적립금및 준비금
   (특별회계)</t>
    <phoneticPr fontId="3" type="noConversion"/>
  </si>
  <si>
    <t xml:space="preserve">10. 적립금 및 준비금 지출
    (특별회계) </t>
    <phoneticPr fontId="3" type="noConversion"/>
  </si>
  <si>
    <t>직위</t>
  </si>
  <si>
    <t>입사일자</t>
  </si>
  <si>
    <t>국민연금</t>
  </si>
  <si>
    <t>건강보험</t>
  </si>
  <si>
    <t>장기요양보험</t>
  </si>
  <si>
    <t>고용보험</t>
  </si>
  <si>
    <t>실지급액</t>
  </si>
  <si>
    <t>사무원</t>
  </si>
  <si>
    <t>사회복지사</t>
  </si>
  <si>
    <t>강경희</t>
  </si>
  <si>
    <t>구미정</t>
  </si>
  <si>
    <t>김지환</t>
  </si>
  <si>
    <t>손순덕</t>
  </si>
  <si>
    <t>송영균</t>
  </si>
  <si>
    <t>신금순</t>
  </si>
  <si>
    <t>최영순</t>
  </si>
  <si>
    <t>여연희</t>
  </si>
  <si>
    <t>위생원</t>
  </si>
  <si>
    <t>탁점순</t>
  </si>
  <si>
    <t xml:space="preserve">           2018년 5월 30일 시행된 장기요양 재무회계규칙 제4조와  부산광역시 노인복지시설 보조지침 및</t>
    <phoneticPr fontId="3" type="noConversion"/>
  </si>
  <si>
    <t xml:space="preserve"> 의약품 구입, 촉탁의사 진료비 등</t>
    <phoneticPr fontId="3" type="noConversion"/>
  </si>
  <si>
    <t xml:space="preserve">  다. 운  영  비</t>
    <phoneticPr fontId="3" type="noConversion"/>
  </si>
  <si>
    <r>
      <t xml:space="preserve"> </t>
    </r>
    <r>
      <rPr>
        <b/>
        <sz val="14"/>
        <rFont val="돋움"/>
        <family val="3"/>
        <charset val="129"/>
      </rPr>
      <t xml:space="preserve">별첨2)  </t>
    </r>
    <r>
      <rPr>
        <sz val="14"/>
        <rFont val="돋움"/>
        <family val="3"/>
        <charset val="129"/>
      </rPr>
      <t xml:space="preserve"> </t>
    </r>
    <r>
      <rPr>
        <b/>
        <sz val="14"/>
        <rFont val="돋움"/>
        <family val="3"/>
        <charset val="129"/>
      </rPr>
      <t>기타후생경비, 업무추진비, 운영비, 재산조성비 지출현황</t>
    </r>
    <phoneticPr fontId="3" type="noConversion"/>
  </si>
  <si>
    <t>(관: 01)  사  무  비</t>
    <phoneticPr fontId="3" type="noConversion"/>
  </si>
  <si>
    <t xml:space="preserve"> (목: 135)  차량비 </t>
    <phoneticPr fontId="3" type="noConversion"/>
  </si>
  <si>
    <t xml:space="preserve">(항: 11) 인건비 </t>
    <phoneticPr fontId="3" type="noConversion"/>
  </si>
  <si>
    <t>(목: 136) 기타 운영비</t>
    <phoneticPr fontId="3" type="noConversion"/>
  </si>
  <si>
    <t>(항:12) 업무추진비</t>
    <phoneticPr fontId="3" type="noConversion"/>
  </si>
  <si>
    <t>(목: 122) 직책보조비 : 각종수당으로 전환</t>
    <phoneticPr fontId="3" type="noConversion"/>
  </si>
  <si>
    <t xml:space="preserve">  </t>
    <phoneticPr fontId="3" type="noConversion"/>
  </si>
  <si>
    <t>(목: 211)  시 설 비</t>
    <phoneticPr fontId="3" type="noConversion"/>
  </si>
  <si>
    <t>(목: 131) 여비 : 총회 및 각종 세미나, 교육여비</t>
    <phoneticPr fontId="3" type="noConversion"/>
  </si>
  <si>
    <t xml:space="preserve">(목: 132) 수용비및 수수료 : </t>
    <phoneticPr fontId="3" type="noConversion"/>
  </si>
  <si>
    <t>(목: 133) 공공요금 및 제세공과금</t>
    <phoneticPr fontId="3" type="noConversion"/>
  </si>
  <si>
    <t xml:space="preserve"> * 소방 작동기능 검사 </t>
    <phoneticPr fontId="3" type="noConversion"/>
  </si>
  <si>
    <t>(항: 31)  운영비</t>
    <phoneticPr fontId="3" type="noConversion"/>
  </si>
  <si>
    <t>(목: 311)  생계비</t>
    <phoneticPr fontId="3" type="noConversion"/>
  </si>
  <si>
    <t>(관: 05) 과년도지출</t>
    <phoneticPr fontId="3" type="noConversion"/>
  </si>
  <si>
    <t xml:space="preserve"> *속내의, 양말. 의류 등 - 수용기관경비로 전환</t>
    <phoneticPr fontId="3" type="noConversion"/>
  </si>
  <si>
    <t>(목: 811) 예비비</t>
    <phoneticPr fontId="3" type="noConversion"/>
  </si>
  <si>
    <t>(목: 318)  특별급식비</t>
    <phoneticPr fontId="3" type="noConversion"/>
  </si>
  <si>
    <t xml:space="preserve">(목: 123) 회의비 : 운영위원회 등 </t>
    <phoneticPr fontId="3" type="noConversion"/>
  </si>
  <si>
    <t xml:space="preserve"> 시설운영위원회 등 </t>
    <phoneticPr fontId="3" type="noConversion"/>
  </si>
  <si>
    <t xml:space="preserve"> 승강기, 소방관리 유지보수 등</t>
    <phoneticPr fontId="3" type="noConversion"/>
  </si>
  <si>
    <t xml:space="preserve"> 다. 식재료비 이월금</t>
    <phoneticPr fontId="3" type="noConversion"/>
  </si>
  <si>
    <t>기타차입급</t>
    <phoneticPr fontId="3" type="noConversion"/>
  </si>
  <si>
    <t xml:space="preserve">  *차량 종합보험(3대) 3,500,000원</t>
    <phoneticPr fontId="3" type="noConversion"/>
  </si>
  <si>
    <t>야간 인력배치가산 등</t>
    <phoneticPr fontId="3" type="noConversion"/>
  </si>
  <si>
    <t>각종 수당으로 전환</t>
    <phoneticPr fontId="3" type="noConversion"/>
  </si>
  <si>
    <t>공공요금으로 전환</t>
    <phoneticPr fontId="3" type="noConversion"/>
  </si>
  <si>
    <t>전입금</t>
    <phoneticPr fontId="3" type="noConversion"/>
  </si>
  <si>
    <t>이월금</t>
    <phoneticPr fontId="3" type="noConversion"/>
  </si>
  <si>
    <t xml:space="preserve"> *차량수리 및 유지비(3대)</t>
    <phoneticPr fontId="3" type="noConversion"/>
  </si>
  <si>
    <t xml:space="preserve">  *상해보험, 화재보험 등.</t>
    <phoneticPr fontId="3" type="noConversion"/>
  </si>
  <si>
    <t>주방기구, 세탁건조기 등 자산분류 품목 구입비</t>
    <phoneticPr fontId="3" type="noConversion"/>
  </si>
  <si>
    <t>( 수입부 : 사회복지법인 재무회계규칙 제10조 제3항 관련 별표9근거 )</t>
    <phoneticPr fontId="3" type="noConversion"/>
  </si>
  <si>
    <t>( 지출부 : 사회복지법인 재무회계규칙 제10조 제3항 관련 별표10근거 )</t>
    <phoneticPr fontId="3" type="noConversion"/>
  </si>
  <si>
    <t>( 지출부 : 사회복지법인 재무회계규칙 제10조 제3항 관련 별표10근거 )</t>
    <phoneticPr fontId="3" type="noConversion"/>
  </si>
  <si>
    <t>1등급</t>
    <phoneticPr fontId="3" type="noConversion"/>
  </si>
  <si>
    <t>2등급</t>
    <phoneticPr fontId="3" type="noConversion"/>
  </si>
  <si>
    <t>3~5등급</t>
    <phoneticPr fontId="3" type="noConversion"/>
  </si>
  <si>
    <t>실비
(본인부담금)</t>
    <phoneticPr fontId="3" type="noConversion"/>
  </si>
  <si>
    <t>입소인원</t>
    <phoneticPr fontId="3" type="noConversion"/>
  </si>
  <si>
    <t>실비</t>
    <phoneticPr fontId="3" type="noConversion"/>
  </si>
  <si>
    <t>합계</t>
    <phoneticPr fontId="3" type="noConversion"/>
  </si>
  <si>
    <t>구분</t>
    <phoneticPr fontId="3" type="noConversion"/>
  </si>
  <si>
    <t>금액</t>
    <phoneticPr fontId="3" type="noConversion"/>
  </si>
  <si>
    <t>건강보험공단 지급 - 36개월 이상 직접인력</t>
    <phoneticPr fontId="3" type="noConversion"/>
  </si>
  <si>
    <t>기초수급자 생계비, 직원복지수당 ,특별위로금 외</t>
    <phoneticPr fontId="3" type="noConversion"/>
  </si>
  <si>
    <t>연번</t>
    <phoneticPr fontId="3" type="noConversion"/>
  </si>
  <si>
    <t>공제총액</t>
    <phoneticPr fontId="29" type="noConversion"/>
  </si>
  <si>
    <t xml:space="preserve"> </t>
    <phoneticPr fontId="3" type="noConversion"/>
  </si>
  <si>
    <t>시설환경개선준비금 지출</t>
    <phoneticPr fontId="3" type="noConversion"/>
  </si>
  <si>
    <t>적립금 및 준비금
지출(특별회계)</t>
    <phoneticPr fontId="3" type="noConversion"/>
  </si>
  <si>
    <t>적립금 및 준비금 지출(특별회계)</t>
    <phoneticPr fontId="3" type="noConversion"/>
  </si>
  <si>
    <t>운영충당적립금 지출 및 환경개선 준비금 지출</t>
    <phoneticPr fontId="3" type="noConversion"/>
  </si>
  <si>
    <t>운영충당적립금 지출</t>
    <phoneticPr fontId="3" type="noConversion"/>
  </si>
  <si>
    <t>적립금 및
준비금</t>
    <phoneticPr fontId="3" type="noConversion"/>
  </si>
  <si>
    <t>시설환경개선
준비금
(전년도 이월금)</t>
    <phoneticPr fontId="3" type="noConversion"/>
  </si>
  <si>
    <t>직원복지수당 외  20,000,000</t>
    <phoneticPr fontId="3" type="noConversion"/>
  </si>
  <si>
    <t>급여총액</t>
    <phoneticPr fontId="3" type="noConversion"/>
  </si>
  <si>
    <t>기본급</t>
    <phoneticPr fontId="3" type="noConversion"/>
  </si>
  <si>
    <t>직책수당</t>
    <phoneticPr fontId="3" type="noConversion"/>
  </si>
  <si>
    <t>퇴직금
(회사부담)</t>
    <phoneticPr fontId="29" type="noConversion"/>
  </si>
  <si>
    <t>전년도이월금
(비지정후원금)</t>
    <phoneticPr fontId="3" type="noConversion"/>
  </si>
  <si>
    <t>4대보험, 장기요양보험</t>
    <phoneticPr fontId="3" type="noConversion"/>
  </si>
  <si>
    <t>원장</t>
    <phoneticPr fontId="3" type="noConversion"/>
  </si>
  <si>
    <t>정미영</t>
    <phoneticPr fontId="3" type="noConversion"/>
  </si>
  <si>
    <t>이정숙</t>
    <phoneticPr fontId="3" type="noConversion"/>
  </si>
  <si>
    <t>성순희</t>
    <phoneticPr fontId="3" type="noConversion"/>
  </si>
  <si>
    <t>김순복</t>
    <phoneticPr fontId="3" type="noConversion"/>
  </si>
  <si>
    <t>이순옥</t>
    <phoneticPr fontId="3" type="noConversion"/>
  </si>
  <si>
    <t>한경자</t>
    <phoneticPr fontId="3" type="noConversion"/>
  </si>
  <si>
    <t>신규입사자</t>
    <phoneticPr fontId="3" type="noConversion"/>
  </si>
  <si>
    <t>간호조무사1</t>
    <phoneticPr fontId="3" type="noConversion"/>
  </si>
  <si>
    <t>영양사</t>
    <phoneticPr fontId="3" type="noConversion"/>
  </si>
  <si>
    <t>최도화</t>
    <phoneticPr fontId="3" type="noConversion"/>
  </si>
  <si>
    <t>최봉금</t>
    <phoneticPr fontId="3" type="noConversion"/>
  </si>
  <si>
    <t>최진실</t>
    <phoneticPr fontId="3" type="noConversion"/>
  </si>
  <si>
    <t>합   계</t>
    <phoneticPr fontId="3" type="noConversion"/>
  </si>
  <si>
    <t>간접비</t>
    <phoneticPr fontId="3" type="noConversion"/>
  </si>
  <si>
    <t>급여</t>
    <phoneticPr fontId="3" type="noConversion"/>
  </si>
  <si>
    <t>퇴직금(회사부담)</t>
    <phoneticPr fontId="3" type="noConversion"/>
  </si>
  <si>
    <t>국민연금+건강보험+장기요양보험+고용보험+산재보험</t>
    <phoneticPr fontId="3" type="noConversion"/>
  </si>
  <si>
    <t>(목: 812) 반환금</t>
    <phoneticPr fontId="3" type="noConversion"/>
  </si>
  <si>
    <t>직원후생경비 외</t>
    <phoneticPr fontId="3" type="noConversion"/>
  </si>
  <si>
    <t>2024년 예산</t>
    <phoneticPr fontId="3" type="noConversion"/>
  </si>
  <si>
    <t>2024년 예산</t>
    <phoneticPr fontId="3" type="noConversion"/>
  </si>
  <si>
    <t>비 고</t>
    <phoneticPr fontId="3" type="noConversion"/>
  </si>
  <si>
    <t>증</t>
    <phoneticPr fontId="3" type="noConversion"/>
  </si>
  <si>
    <t>감</t>
    <phoneticPr fontId="3" type="noConversion"/>
  </si>
  <si>
    <t>증</t>
    <phoneticPr fontId="3" type="noConversion"/>
  </si>
  <si>
    <t>2024년 예산</t>
    <phoneticPr fontId="3" type="noConversion"/>
  </si>
  <si>
    <t>감</t>
    <phoneticPr fontId="3" type="noConversion"/>
  </si>
  <si>
    <t>2024년 예산</t>
    <phoneticPr fontId="3" type="noConversion"/>
  </si>
  <si>
    <t>비 고</t>
    <phoneticPr fontId="3" type="noConversion"/>
  </si>
  <si>
    <t>비 고</t>
    <phoneticPr fontId="3" type="noConversion"/>
  </si>
  <si>
    <t>2025년 임직원 보수일람표</t>
    <phoneticPr fontId="29" type="noConversion"/>
  </si>
  <si>
    <t>2024년직원명</t>
    <phoneticPr fontId="3" type="noConversion"/>
  </si>
  <si>
    <t>복지수당</t>
    <phoneticPr fontId="3" type="noConversion"/>
  </si>
  <si>
    <t>장기근속수당
(건보공단)</t>
    <phoneticPr fontId="3" type="noConversion"/>
  </si>
  <si>
    <t>연장근로수당</t>
    <phoneticPr fontId="3" type="noConversion"/>
  </si>
  <si>
    <t>야간근로수당</t>
    <phoneticPr fontId="3" type="noConversion"/>
  </si>
  <si>
    <t>산재보험
(회사부담)</t>
    <phoneticPr fontId="29" type="noConversion"/>
  </si>
  <si>
    <t>도재식</t>
    <phoneticPr fontId="3" type="noConversion"/>
  </si>
  <si>
    <t>요양보호사1</t>
    <phoneticPr fontId="29" type="noConversion"/>
  </si>
  <si>
    <t>김송주</t>
    <phoneticPr fontId="3" type="noConversion"/>
  </si>
  <si>
    <t>김정미</t>
    <phoneticPr fontId="3" type="noConversion"/>
  </si>
  <si>
    <t>노귀순</t>
    <phoneticPr fontId="3" type="noConversion"/>
  </si>
  <si>
    <t>신규입사자</t>
    <phoneticPr fontId="3" type="noConversion"/>
  </si>
  <si>
    <t>김은경</t>
    <phoneticPr fontId="3" type="noConversion"/>
  </si>
  <si>
    <t>하정현</t>
    <phoneticPr fontId="3" type="noConversion"/>
  </si>
  <si>
    <t>조리원1</t>
    <phoneticPr fontId="3" type="noConversion"/>
  </si>
  <si>
    <t>설영옥</t>
    <phoneticPr fontId="3" type="noConversion"/>
  </si>
  <si>
    <t>작업치료사</t>
    <phoneticPr fontId="3" type="noConversion"/>
  </si>
  <si>
    <t>직접비</t>
    <phoneticPr fontId="3" type="noConversion"/>
  </si>
  <si>
    <t>산출근거</t>
    <phoneticPr fontId="3" type="noConversion"/>
  </si>
  <si>
    <t>기본급</t>
    <phoneticPr fontId="3" type="noConversion"/>
  </si>
  <si>
    <t>각종수당</t>
    <phoneticPr fontId="3" type="noConversion"/>
  </si>
  <si>
    <t>직원복지수당+장기근속수당+직책수당+연장근로수당+야간근로수당</t>
    <phoneticPr fontId="3" type="noConversion"/>
  </si>
  <si>
    <t>퇴직금 및 퇴직적립금</t>
    <phoneticPr fontId="3" type="noConversion"/>
  </si>
  <si>
    <t>사회보험부담금</t>
    <phoneticPr fontId="3" type="noConversion"/>
  </si>
  <si>
    <t>2025년도 윤금노인요양원 예산(안)</t>
    <phoneticPr fontId="3" type="noConversion"/>
  </si>
  <si>
    <t>2025년 예산</t>
    <phoneticPr fontId="3" type="noConversion"/>
  </si>
  <si>
    <t>입소인원:50명기준(실비:27명, 수급자:23명)</t>
    <phoneticPr fontId="3" type="noConversion"/>
  </si>
  <si>
    <t>실비:27명*190,000원*12월</t>
    <phoneticPr fontId="3" type="noConversion"/>
  </si>
  <si>
    <t>2025년 예산</t>
    <phoneticPr fontId="3" type="noConversion"/>
  </si>
  <si>
    <t>2025년 예산</t>
    <phoneticPr fontId="3" type="noConversion"/>
  </si>
  <si>
    <t>2025년수가</t>
    <phoneticPr fontId="3" type="noConversion"/>
  </si>
  <si>
    <t>9명 (1등급:2명, 2등급:3명, 3~5등급:4명)</t>
    <phoneticPr fontId="3" type="noConversion"/>
  </si>
  <si>
    <t>감  경 12%</t>
    <phoneticPr fontId="3" type="noConversion"/>
  </si>
  <si>
    <t>9명 (1등급:2명, 2등급:3명, 3~5등급: 4명)</t>
    <phoneticPr fontId="3" type="noConversion"/>
  </si>
  <si>
    <t>감  경 8%</t>
    <phoneticPr fontId="3" type="noConversion"/>
  </si>
  <si>
    <t>식재료비</t>
    <phoneticPr fontId="3" type="noConversion"/>
  </si>
  <si>
    <t>27명*190,000원*12월 =</t>
    <phoneticPr fontId="3" type="noConversion"/>
  </si>
  <si>
    <t>수급자 23명*350,000원(추정)*12월=96,600,000</t>
    <phoneticPr fontId="3" type="noConversion"/>
  </si>
  <si>
    <t xml:space="preserve"> </t>
    <phoneticPr fontId="3" type="noConversion"/>
  </si>
  <si>
    <t xml:space="preserve">23명 (1등급:2명, 2등급:8명, 3~5등급:13명) </t>
    <phoneticPr fontId="3" type="noConversion"/>
  </si>
  <si>
    <t>직원식대 월50,000원*12월*39명=23,400,000원, 촉탁의진료비  등</t>
    <phoneticPr fontId="3" type="noConversion"/>
  </si>
  <si>
    <t>시설환경개선준비금</t>
    <phoneticPr fontId="3" type="noConversion"/>
  </si>
  <si>
    <t>입소(이용)비용 수입</t>
    <phoneticPr fontId="3" type="noConversion"/>
  </si>
  <si>
    <t>9명 (1등급:2명, 2등급:3명, 3~5등급:4명)</t>
    <phoneticPr fontId="3" type="noConversion"/>
  </si>
  <si>
    <t>실비
(공단청구)</t>
    <phoneticPr fontId="3" type="noConversion"/>
  </si>
  <si>
    <t xml:space="preserve"> </t>
    <phoneticPr fontId="3" type="noConversion"/>
  </si>
  <si>
    <t>수급자</t>
    <phoneticPr fontId="3" type="noConversion"/>
  </si>
  <si>
    <t>총계</t>
    <phoneticPr fontId="3" type="noConversion"/>
  </si>
  <si>
    <t>구비보조금</t>
    <phoneticPr fontId="3" type="noConversion"/>
  </si>
  <si>
    <t>기타보조금</t>
    <phoneticPr fontId="3" type="noConversion"/>
  </si>
  <si>
    <t>비지정후원금</t>
    <phoneticPr fontId="3" type="noConversion"/>
  </si>
  <si>
    <t>1등급</t>
    <phoneticPr fontId="3" type="noConversion"/>
  </si>
  <si>
    <t>2등급</t>
    <phoneticPr fontId="3" type="noConversion"/>
  </si>
  <si>
    <t>일      반(20%)</t>
    <phoneticPr fontId="3" type="noConversion"/>
  </si>
  <si>
    <t>감경  8%</t>
    <phoneticPr fontId="3" type="noConversion"/>
  </si>
  <si>
    <t>요양보호사, 복지사 등 정원 외 가산금</t>
    <phoneticPr fontId="3" type="noConversion"/>
  </si>
  <si>
    <t>차입금</t>
    <phoneticPr fontId="3" type="noConversion"/>
  </si>
  <si>
    <t>기타차입금</t>
    <phoneticPr fontId="3" type="noConversion"/>
  </si>
  <si>
    <t>전년도이월금 , 전년도이월 후원금 등</t>
    <phoneticPr fontId="3" type="noConversion"/>
  </si>
  <si>
    <t>잡수입</t>
    <phoneticPr fontId="3" type="noConversion"/>
  </si>
  <si>
    <t>적립금 및 준비금</t>
    <phoneticPr fontId="3" type="noConversion"/>
  </si>
  <si>
    <t>수입 총액</t>
    <phoneticPr fontId="3" type="noConversion"/>
  </si>
  <si>
    <t xml:space="preserve"> *차량연료비 300,000원*12월=3,600,000원</t>
    <phoneticPr fontId="3" type="noConversion"/>
  </si>
  <si>
    <t>(목: 111)급여:917,525,760원  (목: 112) 각종수당 136,249,241원</t>
    <phoneticPr fontId="3" type="noConversion"/>
  </si>
  <si>
    <r>
      <t xml:space="preserve">(목: 113) 일용잡급  3,000,000원 </t>
    </r>
    <r>
      <rPr>
        <sz val="10.199999999999999"/>
        <rFont val="돋움"/>
        <family val="3"/>
        <charset val="129"/>
      </rPr>
      <t>(목: 115) 퇴직금및퇴직적립금 86,076,300원</t>
    </r>
    <phoneticPr fontId="3" type="noConversion"/>
  </si>
  <si>
    <t>(목: 116)사회보험부담금 165,865,400원</t>
    <phoneticPr fontId="3" type="noConversion"/>
  </si>
  <si>
    <t xml:space="preserve"> * 직원 후생 경비 외( 피복비 지원 등)</t>
    <phoneticPr fontId="3" type="noConversion"/>
  </si>
  <si>
    <t>(목: 121) 기관운영비 : 기관,단체 홍보 간담회 등</t>
    <phoneticPr fontId="3" type="noConversion"/>
  </si>
  <si>
    <t xml:space="preserve"> * 기타</t>
    <phoneticPr fontId="3" type="noConversion"/>
  </si>
  <si>
    <t>(관: 02)  재 산 조 성 비</t>
    <phoneticPr fontId="3" type="noConversion"/>
  </si>
  <si>
    <t>(항:13) 운영비</t>
    <phoneticPr fontId="3" type="noConversion"/>
  </si>
  <si>
    <t>* 기타</t>
    <phoneticPr fontId="3" type="noConversion"/>
  </si>
  <si>
    <t xml:space="preserve"> *렌탈.관리료 등 2,000,000원*12월=24,000,000원</t>
    <phoneticPr fontId="3" type="noConversion"/>
  </si>
  <si>
    <t>(목: 212) 자산취득비</t>
    <phoneticPr fontId="3" type="noConversion"/>
  </si>
  <si>
    <t xml:space="preserve"> *세무수수료 외 200,000원*12월=2,400,000원</t>
    <phoneticPr fontId="3" type="noConversion"/>
  </si>
  <si>
    <t>* 주방기구, 세탁건조기, TV등 자산으로 분류되는 물품 취득비</t>
    <phoneticPr fontId="3" type="noConversion"/>
  </si>
  <si>
    <t xml:space="preserve"> * 사무용품, 소모품 구입 등 1,500,000원*12월=18,000,000원</t>
    <phoneticPr fontId="3" type="noConversion"/>
  </si>
  <si>
    <t>(목: 213) 시설장비유지비</t>
    <phoneticPr fontId="3" type="noConversion"/>
  </si>
  <si>
    <t xml:space="preserve">  *전화, 인터넷요금 등300,000원*12월=3,600,000원 </t>
    <phoneticPr fontId="3" type="noConversion"/>
  </si>
  <si>
    <t xml:space="preserve"> * 승강기 안전점검비 200,000*12개월=2,4000,000원</t>
    <phoneticPr fontId="3" type="noConversion"/>
  </si>
  <si>
    <t xml:space="preserve"> * 도시가스요금 월평균 2,500,000*12월=30,000,000원</t>
    <phoneticPr fontId="3" type="noConversion"/>
  </si>
  <si>
    <t xml:space="preserve"> * 소방안전검검비 200,000*12개월=2,400,000원</t>
    <phoneticPr fontId="3" type="noConversion"/>
  </si>
  <si>
    <t xml:space="preserve">  *상하수도료 1,700,000원*6월=10,200,000원</t>
    <phoneticPr fontId="3" type="noConversion"/>
  </si>
  <si>
    <t xml:space="preserve">  *전기요금 3,000,000원*12월=36,000,000원</t>
    <phoneticPr fontId="3" type="noConversion"/>
  </si>
  <si>
    <t xml:space="preserve"> * 실내 공기측정 등 </t>
    <phoneticPr fontId="3" type="noConversion"/>
  </si>
  <si>
    <t xml:space="preserve"> * CCTV등 기타 시설장비 유지비용</t>
    <phoneticPr fontId="3" type="noConversion"/>
  </si>
  <si>
    <t xml:space="preserve"> * E/V 보수등 유지비용</t>
    <phoneticPr fontId="3" type="noConversion"/>
  </si>
  <si>
    <t xml:space="preserve">  *자동차세, 협회비 및 의료폐기물 처리, 각종 제세공과금 등</t>
    <phoneticPr fontId="3" type="noConversion"/>
  </si>
  <si>
    <t xml:space="preserve"> </t>
    <phoneticPr fontId="3" type="noConversion"/>
  </si>
  <si>
    <t>별첨3)  사업비, 예비비, 적립금 및 준비금 지출현황</t>
    <phoneticPr fontId="3" type="noConversion"/>
  </si>
  <si>
    <t xml:space="preserve">(관: 03)  사  업  비 </t>
    <phoneticPr fontId="3" type="noConversion"/>
  </si>
  <si>
    <t>(항: 33) 프로그램 사업비</t>
    <phoneticPr fontId="3" type="noConversion"/>
  </si>
  <si>
    <t xml:space="preserve">(목: 331)  프로그램사업비 </t>
    <phoneticPr fontId="3" type="noConversion"/>
  </si>
  <si>
    <t xml:space="preserve"> * 요리및 각종 프로그램  월500,000원*12월=6,000,000원</t>
    <phoneticPr fontId="3" type="noConversion"/>
  </si>
  <si>
    <t xml:space="preserve"> * 주부식 16,000,000원*12월=192,000,000원</t>
    <phoneticPr fontId="3" type="noConversion"/>
  </si>
  <si>
    <t xml:space="preserve"> * 생신 및 기타 축하 프로그램 등</t>
    <phoneticPr fontId="3" type="noConversion"/>
  </si>
  <si>
    <t>* 명절위로비, 월동대책비 등</t>
    <phoneticPr fontId="3" type="noConversion"/>
  </si>
  <si>
    <r>
      <t>* 직원주부식비 :50,000원*39명</t>
    </r>
    <r>
      <rPr>
        <sz val="11"/>
        <rFont val="맑은 고딕"/>
        <family val="3"/>
        <charset val="129"/>
      </rPr>
      <t>x</t>
    </r>
    <r>
      <rPr>
        <sz val="11"/>
        <rFont val="돋움"/>
        <family val="3"/>
        <charset val="129"/>
      </rPr>
      <t>12월=23,400,000원</t>
    </r>
    <phoneticPr fontId="3" type="noConversion"/>
  </si>
  <si>
    <t>(항: 34) 복지용구 취득비</t>
    <phoneticPr fontId="3" type="noConversion"/>
  </si>
  <si>
    <t>* 간식비 1,000,000원x 12월=12,000,000원</t>
    <phoneticPr fontId="3" type="noConversion"/>
  </si>
  <si>
    <t xml:space="preserve"> (목:312) 수용기관경비 </t>
    <phoneticPr fontId="3" type="noConversion"/>
  </si>
  <si>
    <t>(관: 04) 전출금</t>
    <phoneticPr fontId="3" type="noConversion"/>
  </si>
  <si>
    <t xml:space="preserve">  * 기저귀 외 2,500,000원 *12월=30,000,000원</t>
    <phoneticPr fontId="3" type="noConversion"/>
  </si>
  <si>
    <t xml:space="preserve"> * 세면도구, 생필품, 의류, 이불 등</t>
    <phoneticPr fontId="3" type="noConversion"/>
  </si>
  <si>
    <t>(목: 313)   의류비</t>
    <phoneticPr fontId="3" type="noConversion"/>
  </si>
  <si>
    <t>(관: 06) 상환금</t>
    <phoneticPr fontId="3" type="noConversion"/>
  </si>
  <si>
    <t>* 차입금 상환금</t>
    <phoneticPr fontId="3" type="noConversion"/>
  </si>
  <si>
    <t>(목: 314)   의료비</t>
    <phoneticPr fontId="3" type="noConversion"/>
  </si>
  <si>
    <t>(관: 07) 잡지출</t>
    <phoneticPr fontId="3" type="noConversion"/>
  </si>
  <si>
    <t xml:space="preserve"> * 의료품 구입  월200,000원*12월=2,400,000원</t>
    <phoneticPr fontId="3" type="noConversion"/>
  </si>
  <si>
    <t xml:space="preserve"> * 각종 목 이외의 지출</t>
    <phoneticPr fontId="3" type="noConversion"/>
  </si>
  <si>
    <t>* 촉탁의 진료비 300,000원*12월=3,600,000원</t>
    <phoneticPr fontId="3" type="noConversion"/>
  </si>
  <si>
    <t xml:space="preserve">(목: 315)  장의비 </t>
    <phoneticPr fontId="3" type="noConversion"/>
  </si>
  <si>
    <t>(관: 08) 예비비 및 기타</t>
    <phoneticPr fontId="3" type="noConversion"/>
  </si>
  <si>
    <t xml:space="preserve">(목: 316)   직업재활비 </t>
    <phoneticPr fontId="3" type="noConversion"/>
  </si>
  <si>
    <t>(관: 09) 적립금 및 준비금</t>
    <phoneticPr fontId="3" type="noConversion"/>
  </si>
  <si>
    <t xml:space="preserve">(목:911) 운영충당적립금  </t>
    <phoneticPr fontId="3" type="noConversion"/>
  </si>
  <si>
    <t xml:space="preserve">(목: 317)   자활사업비 </t>
    <phoneticPr fontId="3" type="noConversion"/>
  </si>
  <si>
    <t xml:space="preserve">(목:912) 시설환경개선준비금 </t>
    <phoneticPr fontId="3" type="noConversion"/>
  </si>
  <si>
    <t>(관: 10)  적립금 및 준비금 지출(특별회계)</t>
    <phoneticPr fontId="3" type="noConversion"/>
  </si>
  <si>
    <t>(목:1011) 운영충당적립금</t>
    <phoneticPr fontId="3" type="noConversion"/>
  </si>
  <si>
    <t>(목: 319)   연 료 비</t>
    <phoneticPr fontId="3" type="noConversion"/>
  </si>
  <si>
    <t>(목:1012) 시설환경개선준비금</t>
    <phoneticPr fontId="3" type="noConversion"/>
  </si>
  <si>
    <t xml:space="preserve"> *도시가스료(난방, 취사) - 공공요금 전환</t>
    <phoneticPr fontId="3" type="noConversion"/>
  </si>
  <si>
    <t>지출총계</t>
    <phoneticPr fontId="3" type="noConversion"/>
  </si>
  <si>
    <t>2025년도 윤금노인요양원 특별회계예산 세입.세출 총괄표(안)</t>
    <phoneticPr fontId="3" type="noConversion"/>
  </si>
  <si>
    <t>2024년 1차 
추경예산(안)</t>
    <phoneticPr fontId="3" type="noConversion"/>
  </si>
  <si>
    <t>2025년  
예산(안)</t>
    <phoneticPr fontId="3" type="noConversion"/>
  </si>
  <si>
    <t>운영충당적립금 및 
환경개선준비금</t>
    <phoneticPr fontId="3" type="noConversion"/>
  </si>
  <si>
    <t>2025년도 윤금노인요양원 특별회계 예산서(안)</t>
    <phoneticPr fontId="3" type="noConversion"/>
  </si>
  <si>
    <t>( 수입부 : 사회복지법인 재무회계규칙 제10조 제3항 관련 별표9근거 )</t>
    <phoneticPr fontId="3" type="noConversion"/>
  </si>
  <si>
    <t>관</t>
    <phoneticPr fontId="3" type="noConversion"/>
  </si>
  <si>
    <t>항</t>
    <phoneticPr fontId="3" type="noConversion"/>
  </si>
  <si>
    <t>목</t>
    <phoneticPr fontId="3" type="noConversion"/>
  </si>
  <si>
    <t>2024년 1차 추경예산(안)</t>
    <phoneticPr fontId="3" type="noConversion"/>
  </si>
  <si>
    <t>2025년 
예산(안)</t>
    <phoneticPr fontId="3" type="noConversion"/>
  </si>
  <si>
    <t>2025년 
예산(안)</t>
    <phoneticPr fontId="3" type="noConversion"/>
  </si>
  <si>
    <t>증 감</t>
    <phoneticPr fontId="3" type="noConversion"/>
  </si>
  <si>
    <t>적립금및 준비금</t>
    <phoneticPr fontId="3" type="noConversion"/>
  </si>
  <si>
    <t>운영충당적림금</t>
    <phoneticPr fontId="3" type="noConversion"/>
  </si>
  <si>
    <t>계</t>
    <phoneticPr fontId="3" type="noConversion"/>
  </si>
  <si>
    <t>(특별회계)</t>
    <phoneticPr fontId="3" type="noConversion"/>
  </si>
  <si>
    <t>및 환경개선준비금</t>
    <phoneticPr fontId="3" type="noConversion"/>
  </si>
  <si>
    <t>운영충당적립금</t>
    <phoneticPr fontId="3" type="noConversion"/>
  </si>
  <si>
    <t>( 지출부 : 사회복지법인 재무회계규칙 제10조 제3항 관련 별표10근거 )</t>
    <phoneticPr fontId="3" type="noConversion"/>
  </si>
  <si>
    <t>증    감</t>
    <phoneticPr fontId="3" type="noConversion"/>
  </si>
  <si>
    <t>산   출   근   거</t>
    <phoneticPr fontId="3" type="noConversion"/>
  </si>
  <si>
    <t>운영충당적립금
지출 및 환경개선
준비금 지출</t>
    <phoneticPr fontId="3" type="noConversion"/>
  </si>
  <si>
    <t xml:space="preserve"> </t>
    <phoneticPr fontId="3" type="noConversion"/>
  </si>
  <si>
    <t>운영충당적립금 지출</t>
    <phoneticPr fontId="3" type="noConversion"/>
  </si>
  <si>
    <t>시설환경개선준비금 지출</t>
    <phoneticPr fontId="3" type="noConversion"/>
  </si>
  <si>
    <t>시설환경개선</t>
    <phoneticPr fontId="3" type="noConversion"/>
  </si>
  <si>
    <t>2025년도 윤금노인요양원 세입∙세출 예산(안) 총괄표</t>
    <phoneticPr fontId="3" type="noConversion"/>
  </si>
  <si>
    <t>입소자(이용자)부담금 수입</t>
    <phoneticPr fontId="3" type="noConversion"/>
  </si>
  <si>
    <t>입소(이용)비용
수입 외</t>
    <phoneticPr fontId="3" type="noConversion"/>
  </si>
  <si>
    <t>급여외</t>
    <phoneticPr fontId="3" type="noConversion"/>
  </si>
  <si>
    <t>운영비</t>
    <phoneticPr fontId="3" type="noConversion"/>
  </si>
  <si>
    <t>장기요양
급여수입</t>
    <phoneticPr fontId="3" type="noConversion"/>
  </si>
  <si>
    <t>잡 지 출</t>
    <phoneticPr fontId="3" type="noConversion"/>
  </si>
  <si>
    <t>예비비</t>
    <phoneticPr fontId="3" type="noConversion"/>
  </si>
  <si>
    <t>법인전입금 외</t>
    <phoneticPr fontId="3" type="noConversion"/>
  </si>
  <si>
    <t>반환금</t>
    <phoneticPr fontId="3" type="noConversion"/>
  </si>
  <si>
    <t>전년도이월금
(식재료비)</t>
    <phoneticPr fontId="3" type="noConversion"/>
  </si>
  <si>
    <t>잡  수  입</t>
    <phoneticPr fontId="3" type="noConversion"/>
  </si>
  <si>
    <t>직원식재료비
수입 외</t>
    <phoneticPr fontId="3" type="noConversion"/>
  </si>
  <si>
    <t>합               계</t>
    <phoneticPr fontId="3" type="noConversion"/>
  </si>
  <si>
    <t>제 1조 : 윤금노인요양원의 2025년 예산 세입,세출의 예산총액은 다음과 같다.</t>
    <phoneticPr fontId="3" type="noConversion"/>
  </si>
  <si>
    <t xml:space="preserve">2024년예산 </t>
    <phoneticPr fontId="3" type="noConversion"/>
  </si>
  <si>
    <t xml:space="preserve">2024년 예산 </t>
    <phoneticPr fontId="3" type="noConversion"/>
  </si>
  <si>
    <t xml:space="preserve">2025년 예산 </t>
    <phoneticPr fontId="3" type="noConversion"/>
  </si>
  <si>
    <t xml:space="preserve">2025년 예산 </t>
    <phoneticPr fontId="3" type="noConversion"/>
  </si>
  <si>
    <t>제2조 : 2025년 윤금노인요양원 세입∙세출예산(안)내역은 첨부된 2025년도 예산서의 세입∙세출 예산서와 같다.</t>
    <phoneticPr fontId="3" type="noConversion"/>
  </si>
  <si>
    <t>제3조 : 2025년도예산의 세입∙세출(안)내역은 직원 39명(월평균 입소 어르신 50명 기준),</t>
    <phoneticPr fontId="3" type="noConversion"/>
  </si>
  <si>
    <t>제4조 : 2025년도예산(안)의 예비비 및 기타는 18,000,000원으로 한다.</t>
    <phoneticPr fontId="3" type="noConversion"/>
  </si>
  <si>
    <t>2025년 윤금노인요양원 예산</t>
    <phoneticPr fontId="3" type="noConversion"/>
  </si>
  <si>
    <t xml:space="preserve">           사회복지법인 그리스도구원선 2025년 예산편성 지침 과 윤금노인요양원 운영규정에 의한다.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</si>
</sst>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 "/>
    <numFmt numFmtId="177" formatCode="#,##0_);[Red]\(#,##0\)"/>
    <numFmt numFmtId="178" formatCode="#,##0_ ;[Red]\-#,##0\ "/>
    <numFmt numFmtId="179" formatCode="#,##0_);\(#,##0\)"/>
  </numFmts>
  <fonts count="4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b/>
      <sz val="20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12"/>
      <name val="돋움"/>
      <family val="3"/>
      <charset val="129"/>
    </font>
    <font>
      <b/>
      <sz val="14"/>
      <name val="돋움"/>
      <family val="3"/>
      <charset val="129"/>
    </font>
    <font>
      <b/>
      <sz val="18"/>
      <name val="돋움"/>
      <family val="3"/>
      <charset val="129"/>
    </font>
    <font>
      <b/>
      <sz val="16"/>
      <name val="돋움"/>
      <family val="3"/>
      <charset val="129"/>
    </font>
    <font>
      <b/>
      <sz val="20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14"/>
      <name val="굴림체"/>
      <family val="3"/>
      <charset val="129"/>
    </font>
    <font>
      <b/>
      <sz val="10"/>
      <name val="굴림체"/>
      <family val="3"/>
      <charset val="129"/>
    </font>
    <font>
      <b/>
      <sz val="8"/>
      <name val="굴림체"/>
      <family val="3"/>
      <charset val="129"/>
    </font>
    <font>
      <sz val="8"/>
      <name val="굴림체"/>
      <family val="3"/>
      <charset val="129"/>
    </font>
    <font>
      <sz val="10"/>
      <name val="굴림"/>
      <family val="3"/>
      <charset val="129"/>
    </font>
    <font>
      <b/>
      <sz val="12"/>
      <name val="굴림"/>
      <family val="3"/>
      <charset val="129"/>
    </font>
    <font>
      <sz val="12"/>
      <name val="굴림"/>
      <family val="3"/>
      <charset val="129"/>
    </font>
    <font>
      <sz val="14"/>
      <name val="돋움"/>
      <family val="3"/>
      <charset val="129"/>
    </font>
    <font>
      <sz val="10.199999999999999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sz val="9"/>
      <name val="굴림체"/>
      <family val="3"/>
      <charset val="129"/>
    </font>
    <font>
      <sz val="9"/>
      <name val="돋움"/>
      <family val="3"/>
      <charset val="129"/>
    </font>
    <font>
      <sz val="9"/>
      <color theme="3"/>
      <name val="돋움"/>
      <family val="3"/>
      <charset val="129"/>
    </font>
    <font>
      <sz val="9"/>
      <color theme="1"/>
      <name val="굴림체"/>
      <family val="3"/>
      <charset val="129"/>
    </font>
    <font>
      <sz val="11"/>
      <color theme="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0"/>
      <color rgb="FFFF0000"/>
      <name val="돋움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2F2F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0E2EA"/>
        <bgColor indexed="64"/>
      </patternFill>
    </fill>
  </fills>
  <borders count="1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0" fontId="39" fillId="0" borderId="0"/>
    <xf numFmtId="0" fontId="1" fillId="0" borderId="0">
      <alignment vertical="center"/>
    </xf>
  </cellStyleXfs>
  <cellXfs count="806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41" fontId="2" fillId="0" borderId="15" xfId="1" applyFont="1" applyBorder="1" applyAlignment="1">
      <alignment vertical="center"/>
    </xf>
    <xf numFmtId="41" fontId="8" fillId="0" borderId="15" xfId="1" applyFont="1" applyBorder="1" applyAlignment="1">
      <alignment vertical="center"/>
    </xf>
    <xf numFmtId="41" fontId="6" fillId="3" borderId="16" xfId="1" applyFont="1" applyFill="1" applyBorder="1" applyAlignment="1">
      <alignment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176" fontId="22" fillId="0" borderId="19" xfId="0" applyNumberFormat="1" applyFont="1" applyBorder="1" applyAlignment="1">
      <alignment horizontal="right" vertical="center"/>
    </xf>
    <xf numFmtId="176" fontId="22" fillId="0" borderId="21" xfId="0" applyNumberFormat="1" applyFont="1" applyBorder="1" applyAlignment="1">
      <alignment horizontal="right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176" fontId="22" fillId="0" borderId="24" xfId="0" applyNumberFormat="1" applyFont="1" applyBorder="1" applyAlignment="1">
      <alignment horizontal="right" vertical="center"/>
    </xf>
    <xf numFmtId="0" fontId="23" fillId="0" borderId="2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176" fontId="23" fillId="0" borderId="24" xfId="0" applyNumberFormat="1" applyFont="1" applyBorder="1" applyAlignment="1">
      <alignment horizontal="right" vertical="center"/>
    </xf>
    <xf numFmtId="176" fontId="23" fillId="0" borderId="21" xfId="0" applyNumberFormat="1" applyFont="1" applyBorder="1" applyAlignment="1">
      <alignment horizontal="right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176" fontId="23" fillId="0" borderId="26" xfId="0" applyNumberFormat="1" applyFont="1" applyBorder="1" applyAlignment="1">
      <alignment horizontal="right" vertical="center"/>
    </xf>
    <xf numFmtId="0" fontId="22" fillId="0" borderId="28" xfId="0" applyFont="1" applyBorder="1" applyAlignment="1">
      <alignment horizontal="center" vertical="center"/>
    </xf>
    <xf numFmtId="176" fontId="22" fillId="0" borderId="26" xfId="0" applyNumberFormat="1" applyFont="1" applyBorder="1" applyAlignment="1">
      <alignment horizontal="right" vertical="center"/>
    </xf>
    <xf numFmtId="176" fontId="22" fillId="0" borderId="29" xfId="0" applyNumberFormat="1" applyFont="1" applyBorder="1" applyAlignment="1">
      <alignment horizontal="right" vertical="center"/>
    </xf>
    <xf numFmtId="176" fontId="22" fillId="0" borderId="30" xfId="0" applyNumberFormat="1" applyFont="1" applyBorder="1" applyAlignment="1">
      <alignment horizontal="right" vertical="center"/>
    </xf>
    <xf numFmtId="176" fontId="11" fillId="0" borderId="31" xfId="0" applyNumberFormat="1" applyFont="1" applyBorder="1" applyAlignment="1">
      <alignment vertical="center"/>
    </xf>
    <xf numFmtId="176" fontId="9" fillId="2" borderId="33" xfId="0" applyNumberFormat="1" applyFont="1" applyFill="1" applyBorder="1" applyAlignment="1">
      <alignment horizontal="right" vertical="center"/>
    </xf>
    <xf numFmtId="176" fontId="12" fillId="0" borderId="31" xfId="0" applyNumberFormat="1" applyFont="1" applyBorder="1" applyAlignment="1">
      <alignment vertical="center"/>
    </xf>
    <xf numFmtId="176" fontId="11" fillId="0" borderId="34" xfId="0" applyNumberFormat="1" applyFont="1" applyBorder="1" applyAlignment="1">
      <alignment horizontal="right" vertical="center"/>
    </xf>
    <xf numFmtId="176" fontId="12" fillId="0" borderId="34" xfId="0" applyNumberFormat="1" applyFont="1" applyBorder="1" applyAlignment="1">
      <alignment vertical="center"/>
    </xf>
    <xf numFmtId="176" fontId="11" fillId="0" borderId="35" xfId="0" applyNumberFormat="1" applyFont="1" applyBorder="1" applyAlignment="1">
      <alignment vertical="center"/>
    </xf>
    <xf numFmtId="176" fontId="11" fillId="0" borderId="34" xfId="0" applyNumberFormat="1" applyFont="1" applyBorder="1" applyAlignment="1">
      <alignment vertical="center"/>
    </xf>
    <xf numFmtId="176" fontId="9" fillId="2" borderId="39" xfId="0" applyNumberFormat="1" applyFont="1" applyFill="1" applyBorder="1" applyAlignment="1">
      <alignment horizontal="right" vertical="center"/>
    </xf>
    <xf numFmtId="176" fontId="11" fillId="0" borderId="40" xfId="0" applyNumberFormat="1" applyFont="1" applyBorder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176" fontId="12" fillId="0" borderId="1" xfId="0" applyNumberFormat="1" applyFont="1" applyBorder="1" applyAlignment="1">
      <alignment horizontal="right" vertical="center"/>
    </xf>
    <xf numFmtId="176" fontId="12" fillId="0" borderId="1" xfId="0" applyNumberFormat="1" applyFont="1" applyBorder="1" applyAlignment="1">
      <alignment vertical="center"/>
    </xf>
    <xf numFmtId="176" fontId="11" fillId="0" borderId="1" xfId="0" applyNumberFormat="1" applyFont="1" applyBorder="1" applyAlignment="1">
      <alignment vertical="center"/>
    </xf>
    <xf numFmtId="176" fontId="11" fillId="0" borderId="41" xfId="0" applyNumberFormat="1" applyFont="1" applyBorder="1" applyAlignment="1">
      <alignment vertical="center"/>
    </xf>
    <xf numFmtId="0" fontId="23" fillId="0" borderId="27" xfId="0" applyFont="1" applyBorder="1" applyAlignment="1">
      <alignment horizontal="center" vertical="center" wrapText="1"/>
    </xf>
    <xf numFmtId="176" fontId="12" fillId="0" borderId="41" xfId="0" applyNumberFormat="1" applyFont="1" applyBorder="1" applyAlignment="1">
      <alignment vertical="center"/>
    </xf>
    <xf numFmtId="41" fontId="6" fillId="0" borderId="15" xfId="1" applyFont="1" applyBorder="1" applyAlignment="1">
      <alignment vertical="center"/>
    </xf>
    <xf numFmtId="41" fontId="6" fillId="0" borderId="28" xfId="1" applyFont="1" applyBorder="1" applyAlignment="1">
      <alignment vertical="center"/>
    </xf>
    <xf numFmtId="176" fontId="12" fillId="0" borderId="50" xfId="0" applyNumberFormat="1" applyFont="1" applyBorder="1" applyAlignment="1">
      <alignment vertical="center"/>
    </xf>
    <xf numFmtId="176" fontId="12" fillId="0" borderId="51" xfId="0" applyNumberFormat="1" applyFont="1" applyBorder="1" applyAlignment="1">
      <alignment vertical="center"/>
    </xf>
    <xf numFmtId="176" fontId="4" fillId="2" borderId="54" xfId="0" applyNumberFormat="1" applyFont="1" applyFill="1" applyBorder="1" applyAlignment="1">
      <alignment horizontal="right" vertical="center"/>
    </xf>
    <xf numFmtId="176" fontId="5" fillId="0" borderId="40" xfId="0" applyNumberFormat="1" applyFont="1" applyBorder="1" applyAlignment="1">
      <alignment horizontal="right" vertical="center"/>
    </xf>
    <xf numFmtId="176" fontId="5" fillId="0" borderId="4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176" fontId="4" fillId="4" borderId="24" xfId="0" applyNumberFormat="1" applyFont="1" applyFill="1" applyBorder="1" applyAlignment="1">
      <alignment horizontal="right" vertical="center"/>
    </xf>
    <xf numFmtId="41" fontId="0" fillId="0" borderId="0" xfId="1" applyFont="1"/>
    <xf numFmtId="41" fontId="23" fillId="0" borderId="31" xfId="1" applyFont="1" applyBorder="1" applyAlignment="1">
      <alignment horizontal="right" vertical="center"/>
    </xf>
    <xf numFmtId="41" fontId="23" fillId="0" borderId="24" xfId="1" applyFont="1" applyBorder="1" applyAlignment="1">
      <alignment horizontal="right" vertical="center" wrapText="1"/>
    </xf>
    <xf numFmtId="176" fontId="11" fillId="0" borderId="31" xfId="1" applyNumberFormat="1" applyFont="1" applyBorder="1" applyAlignment="1">
      <alignment vertical="center"/>
    </xf>
    <xf numFmtId="176" fontId="5" fillId="0" borderId="3" xfId="0" applyNumberFormat="1" applyFont="1" applyBorder="1" applyAlignment="1">
      <alignment horizontal="right" vertical="center"/>
    </xf>
    <xf numFmtId="176" fontId="4" fillId="2" borderId="59" xfId="0" applyNumberFormat="1" applyFont="1" applyFill="1" applyBorder="1" applyAlignment="1">
      <alignment horizontal="right" vertical="center"/>
    </xf>
    <xf numFmtId="0" fontId="22" fillId="0" borderId="15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41" fontId="23" fillId="0" borderId="24" xfId="1" applyFont="1" applyBorder="1" applyAlignment="1">
      <alignment horizontal="right" vertical="center"/>
    </xf>
    <xf numFmtId="176" fontId="23" fillId="0" borderId="19" xfId="0" applyNumberFormat="1" applyFont="1" applyBorder="1" applyAlignment="1">
      <alignment horizontal="right" vertical="center"/>
    </xf>
    <xf numFmtId="176" fontId="12" fillId="0" borderId="41" xfId="1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8" fillId="0" borderId="130" xfId="0" applyFont="1" applyBorder="1" applyAlignment="1">
      <alignment horizontal="center" vertical="center"/>
    </xf>
    <xf numFmtId="0" fontId="8" fillId="0" borderId="129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41" fontId="9" fillId="0" borderId="9" xfId="1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  <xf numFmtId="176" fontId="0" fillId="0" borderId="66" xfId="0" applyNumberFormat="1" applyFont="1" applyBorder="1" applyAlignment="1">
      <alignment horizontal="right" vertical="center"/>
    </xf>
    <xf numFmtId="176" fontId="0" fillId="0" borderId="53" xfId="0" applyNumberFormat="1" applyFont="1" applyBorder="1" applyAlignment="1">
      <alignment horizontal="right" vertical="center"/>
    </xf>
    <xf numFmtId="176" fontId="0" fillId="0" borderId="131" xfId="0" applyNumberFormat="1" applyFont="1" applyBorder="1" applyAlignment="1">
      <alignment horizontal="right" vertical="center"/>
    </xf>
    <xf numFmtId="176" fontId="6" fillId="6" borderId="42" xfId="0" applyNumberFormat="1" applyFont="1" applyFill="1" applyBorder="1" applyAlignment="1">
      <alignment horizontal="right" vertical="center"/>
    </xf>
    <xf numFmtId="176" fontId="6" fillId="6" borderId="19" xfId="0" applyNumberFormat="1" applyFont="1" applyFill="1" applyBorder="1" applyAlignment="1">
      <alignment horizontal="right" vertical="center"/>
    </xf>
    <xf numFmtId="176" fontId="6" fillId="6" borderId="59" xfId="0" applyNumberFormat="1" applyFont="1" applyFill="1" applyBorder="1" applyAlignment="1">
      <alignment vertical="center"/>
    </xf>
    <xf numFmtId="176" fontId="6" fillId="7" borderId="42" xfId="0" applyNumberFormat="1" applyFont="1" applyFill="1" applyBorder="1" applyAlignment="1">
      <alignment horizontal="right" vertical="center"/>
    </xf>
    <xf numFmtId="176" fontId="6" fillId="7" borderId="39" xfId="0" applyNumberFormat="1" applyFont="1" applyFill="1" applyBorder="1" applyAlignment="1">
      <alignment horizontal="right" vertical="center"/>
    </xf>
    <xf numFmtId="177" fontId="0" fillId="0" borderId="1" xfId="0" applyNumberFormat="1" applyFont="1" applyBorder="1" applyAlignment="1">
      <alignment horizontal="right" vertical="center"/>
    </xf>
    <xf numFmtId="177" fontId="0" fillId="0" borderId="3" xfId="0" applyNumberFormat="1" applyFont="1" applyBorder="1" applyAlignment="1">
      <alignment horizontal="right" vertical="center"/>
    </xf>
    <xf numFmtId="177" fontId="0" fillId="0" borderId="53" xfId="0" applyNumberFormat="1" applyFont="1" applyFill="1" applyBorder="1" applyAlignment="1">
      <alignment horizontal="right" vertical="center"/>
    </xf>
    <xf numFmtId="0" fontId="0" fillId="5" borderId="60" xfId="0" applyFont="1" applyFill="1" applyBorder="1" applyAlignment="1">
      <alignment vertical="center"/>
    </xf>
    <xf numFmtId="177" fontId="0" fillId="0" borderId="42" xfId="0" applyNumberFormat="1" applyFont="1" applyFill="1" applyBorder="1" applyAlignment="1">
      <alignment horizontal="right" vertical="center"/>
    </xf>
    <xf numFmtId="176" fontId="0" fillId="0" borderId="62" xfId="0" applyNumberFormat="1" applyFont="1" applyBorder="1" applyAlignment="1">
      <alignment horizontal="right" vertical="center"/>
    </xf>
    <xf numFmtId="176" fontId="6" fillId="6" borderId="24" xfId="0" applyNumberFormat="1" applyFont="1" applyFill="1" applyBorder="1" applyAlignment="1">
      <alignment horizontal="right" vertical="center"/>
    </xf>
    <xf numFmtId="0" fontId="0" fillId="6" borderId="52" xfId="0" applyFont="1" applyFill="1" applyBorder="1" applyAlignment="1">
      <alignment vertical="center"/>
    </xf>
    <xf numFmtId="177" fontId="6" fillId="6" borderId="55" xfId="0" applyNumberFormat="1" applyFont="1" applyFill="1" applyBorder="1" applyAlignment="1">
      <alignment horizontal="right" vertical="center"/>
    </xf>
    <xf numFmtId="0" fontId="6" fillId="6" borderId="54" xfId="0" applyFont="1" applyFill="1" applyBorder="1" applyAlignment="1">
      <alignment vertical="center"/>
    </xf>
    <xf numFmtId="176" fontId="0" fillId="0" borderId="133" xfId="0" applyNumberFormat="1" applyFont="1" applyBorder="1" applyAlignment="1">
      <alignment horizontal="right" vertical="center"/>
    </xf>
    <xf numFmtId="177" fontId="6" fillId="7" borderId="42" xfId="0" applyNumberFormat="1" applyFont="1" applyFill="1" applyBorder="1" applyAlignment="1">
      <alignment horizontal="right" vertical="center"/>
    </xf>
    <xf numFmtId="177" fontId="0" fillId="5" borderId="42" xfId="0" applyNumberFormat="1" applyFont="1" applyFill="1" applyBorder="1" applyAlignment="1">
      <alignment horizontal="right" vertical="center"/>
    </xf>
    <xf numFmtId="176" fontId="5" fillId="5" borderId="26" xfId="0" applyNumberFormat="1" applyFont="1" applyFill="1" applyBorder="1" applyAlignment="1">
      <alignment horizontal="right" vertical="center"/>
    </xf>
    <xf numFmtId="0" fontId="5" fillId="5" borderId="84" xfId="0" applyFont="1" applyFill="1" applyBorder="1" applyAlignment="1">
      <alignment horizontal="left" vertical="center"/>
    </xf>
    <xf numFmtId="176" fontId="0" fillId="0" borderId="101" xfId="0" applyNumberFormat="1" applyFont="1" applyBorder="1" applyAlignment="1">
      <alignment horizontal="right" vertical="center"/>
    </xf>
    <xf numFmtId="41" fontId="0" fillId="0" borderId="108" xfId="0" applyNumberFormat="1" applyFont="1" applyBorder="1" applyAlignment="1">
      <alignment horizontal="right" vertical="center"/>
    </xf>
    <xf numFmtId="176" fontId="6" fillId="5" borderId="117" xfId="0" applyNumberFormat="1" applyFont="1" applyFill="1" applyBorder="1" applyAlignment="1">
      <alignment vertical="center"/>
    </xf>
    <xf numFmtId="177" fontId="6" fillId="6" borderId="59" xfId="0" applyNumberFormat="1" applyFont="1" applyFill="1" applyBorder="1" applyAlignment="1">
      <alignment horizontal="right" vertical="center"/>
    </xf>
    <xf numFmtId="176" fontId="0" fillId="0" borderId="57" xfId="0" applyNumberFormat="1" applyFont="1" applyBorder="1" applyAlignment="1">
      <alignment horizontal="right" vertical="center"/>
    </xf>
    <xf numFmtId="176" fontId="0" fillId="0" borderId="73" xfId="0" applyNumberFormat="1" applyFont="1" applyBorder="1" applyAlignment="1">
      <alignment horizontal="right" vertical="center"/>
    </xf>
    <xf numFmtId="176" fontId="0" fillId="0" borderId="98" xfId="0" applyNumberFormat="1" applyFont="1" applyBorder="1" applyAlignment="1">
      <alignment horizontal="right" vertical="center"/>
    </xf>
    <xf numFmtId="0" fontId="21" fillId="4" borderId="17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138" xfId="0" applyFont="1" applyBorder="1" applyAlignment="1">
      <alignment horizontal="center" vertical="center"/>
    </xf>
    <xf numFmtId="0" fontId="24" fillId="0" borderId="138" xfId="0" applyFont="1" applyBorder="1" applyAlignment="1">
      <alignment horizontal="center" vertical="center"/>
    </xf>
    <xf numFmtId="176" fontId="12" fillId="0" borderId="138" xfId="0" applyNumberFormat="1" applyFont="1" applyBorder="1" applyAlignment="1">
      <alignment vertical="center"/>
    </xf>
    <xf numFmtId="0" fontId="9" fillId="0" borderId="138" xfId="0" applyFont="1" applyBorder="1" applyAlignment="1">
      <alignment vertical="center"/>
    </xf>
    <xf numFmtId="0" fontId="10" fillId="0" borderId="47" xfId="0" applyFont="1" applyBorder="1" applyAlignment="1">
      <alignment horizontal="center" vertical="center"/>
    </xf>
    <xf numFmtId="176" fontId="0" fillId="0" borderId="66" xfId="0" applyNumberFormat="1" applyFont="1" applyBorder="1" applyAlignment="1">
      <alignment vertical="center"/>
    </xf>
    <xf numFmtId="176" fontId="5" fillId="0" borderId="19" xfId="0" applyNumberFormat="1" applyFont="1" applyBorder="1" applyAlignment="1">
      <alignment horizontal="right" vertical="center"/>
    </xf>
    <xf numFmtId="176" fontId="6" fillId="0" borderId="43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3" xfId="0" applyNumberFormat="1" applyFont="1" applyBorder="1" applyAlignment="1">
      <alignment horizontal="right" vertical="center"/>
    </xf>
    <xf numFmtId="176" fontId="6" fillId="0" borderId="66" xfId="0" applyNumberFormat="1" applyFont="1" applyBorder="1" applyAlignment="1">
      <alignment horizontal="right" vertical="center"/>
    </xf>
    <xf numFmtId="176" fontId="6" fillId="0" borderId="73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right" vertical="center"/>
    </xf>
    <xf numFmtId="41" fontId="6" fillId="0" borderId="57" xfId="1" applyFont="1" applyBorder="1" applyAlignment="1">
      <alignment vertical="center"/>
    </xf>
    <xf numFmtId="176" fontId="6" fillId="0" borderId="53" xfId="0" applyNumberFormat="1" applyFont="1" applyBorder="1" applyAlignment="1">
      <alignment horizontal="right" vertical="center"/>
    </xf>
    <xf numFmtId="176" fontId="6" fillId="0" borderId="72" xfId="0" applyNumberFormat="1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177" fontId="6" fillId="0" borderId="53" xfId="0" applyNumberFormat="1" applyFont="1" applyBorder="1" applyAlignment="1">
      <alignment horizontal="right" vertical="center"/>
    </xf>
    <xf numFmtId="41" fontId="6" fillId="0" borderId="0" xfId="1" applyFont="1" applyBorder="1" applyAlignment="1">
      <alignment vertical="center"/>
    </xf>
    <xf numFmtId="41" fontId="6" fillId="0" borderId="0" xfId="1" applyFont="1" applyBorder="1" applyAlignment="1">
      <alignment horizontal="left" vertical="center"/>
    </xf>
    <xf numFmtId="41" fontId="6" fillId="0" borderId="69" xfId="1" applyFont="1" applyBorder="1" applyAlignment="1">
      <alignment horizontal="left" vertical="center"/>
    </xf>
    <xf numFmtId="0" fontId="0" fillId="0" borderId="0" xfId="0" applyAlignment="1">
      <alignment horizontal="right"/>
    </xf>
    <xf numFmtId="177" fontId="0" fillId="0" borderId="0" xfId="1" applyNumberFormat="1" applyFont="1"/>
    <xf numFmtId="177" fontId="0" fillId="0" borderId="0" xfId="0" applyNumberFormat="1"/>
    <xf numFmtId="176" fontId="6" fillId="0" borderId="3" xfId="1" applyNumberFormat="1" applyFont="1" applyBorder="1" applyAlignment="1">
      <alignment horizontal="right" vertical="center"/>
    </xf>
    <xf numFmtId="176" fontId="6" fillId="0" borderId="74" xfId="0" applyNumberFormat="1" applyFont="1" applyBorder="1" applyAlignment="1">
      <alignment horizontal="right" vertical="center"/>
    </xf>
    <xf numFmtId="177" fontId="0" fillId="0" borderId="75" xfId="0" applyNumberFormat="1" applyFont="1" applyBorder="1" applyAlignment="1">
      <alignment horizontal="right" vertical="center"/>
    </xf>
    <xf numFmtId="177" fontId="0" fillId="0" borderId="76" xfId="0" applyNumberFormat="1" applyFont="1" applyBorder="1" applyAlignment="1">
      <alignment horizontal="right" vertical="center"/>
    </xf>
    <xf numFmtId="177" fontId="0" fillId="0" borderId="131" xfId="0" applyNumberFormat="1" applyFont="1" applyBorder="1" applyAlignment="1">
      <alignment vertical="center"/>
    </xf>
    <xf numFmtId="177" fontId="0" fillId="0" borderId="53" xfId="0" applyNumberFormat="1" applyFont="1" applyBorder="1" applyAlignment="1">
      <alignment horizontal="right" vertical="center"/>
    </xf>
    <xf numFmtId="177" fontId="0" fillId="0" borderId="74" xfId="0" applyNumberFormat="1" applyFont="1" applyBorder="1" applyAlignment="1">
      <alignment horizontal="right" vertical="center"/>
    </xf>
    <xf numFmtId="177" fontId="6" fillId="0" borderId="3" xfId="0" applyNumberFormat="1" applyFont="1" applyBorder="1" applyAlignment="1">
      <alignment horizontal="right" vertical="center"/>
    </xf>
    <xf numFmtId="41" fontId="6" fillId="0" borderId="0" xfId="1" applyFont="1" applyBorder="1" applyAlignment="1">
      <alignment vertical="center"/>
    </xf>
    <xf numFmtId="0" fontId="24" fillId="0" borderId="99" xfId="0" applyFont="1" applyBorder="1" applyAlignment="1">
      <alignment vertical="center"/>
    </xf>
    <xf numFmtId="0" fontId="24" fillId="0" borderId="100" xfId="0" applyFont="1" applyBorder="1" applyAlignment="1">
      <alignment vertical="center"/>
    </xf>
    <xf numFmtId="0" fontId="24" fillId="0" borderId="73" xfId="0" applyFont="1" applyBorder="1" applyAlignment="1">
      <alignment vertical="center"/>
    </xf>
    <xf numFmtId="0" fontId="10" fillId="0" borderId="36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79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9" fillId="0" borderId="36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/>
    </xf>
    <xf numFmtId="0" fontId="24" fillId="0" borderId="99" xfId="0" applyFont="1" applyBorder="1" applyAlignment="1">
      <alignment horizontal="center"/>
    </xf>
    <xf numFmtId="0" fontId="24" fillId="0" borderId="100" xfId="0" applyFont="1" applyBorder="1" applyAlignment="1">
      <alignment horizontal="center"/>
    </xf>
    <xf numFmtId="176" fontId="11" fillId="0" borderId="41" xfId="1" applyNumberFormat="1" applyFont="1" applyBorder="1" applyAlignment="1">
      <alignment vertical="center"/>
    </xf>
    <xf numFmtId="176" fontId="4" fillId="8" borderId="24" xfId="0" applyNumberFormat="1" applyFont="1" applyFill="1" applyBorder="1" applyAlignment="1">
      <alignment horizontal="right" vertical="center"/>
    </xf>
    <xf numFmtId="176" fontId="4" fillId="9" borderId="24" xfId="0" applyNumberFormat="1" applyFont="1" applyFill="1" applyBorder="1" applyAlignment="1">
      <alignment horizontal="right" vertical="center"/>
    </xf>
    <xf numFmtId="0" fontId="5" fillId="9" borderId="59" xfId="0" applyFont="1" applyFill="1" applyBorder="1" applyAlignment="1">
      <alignment horizontal="left" vertical="center"/>
    </xf>
    <xf numFmtId="0" fontId="5" fillId="9" borderId="60" xfId="0" applyFont="1" applyFill="1" applyBorder="1" applyAlignment="1">
      <alignment horizontal="left" vertical="center"/>
    </xf>
    <xf numFmtId="0" fontId="30" fillId="0" borderId="140" xfId="0" applyFont="1" applyBorder="1" applyAlignment="1">
      <alignment horizontal="center" vertical="center" wrapText="1"/>
    </xf>
    <xf numFmtId="0" fontId="30" fillId="0" borderId="141" xfId="0" applyFont="1" applyBorder="1" applyAlignment="1">
      <alignment horizontal="center" vertical="center" wrapText="1"/>
    </xf>
    <xf numFmtId="0" fontId="30" fillId="10" borderId="141" xfId="0" applyFont="1" applyFill="1" applyBorder="1" applyAlignment="1">
      <alignment horizontal="center" vertical="center" wrapText="1"/>
    </xf>
    <xf numFmtId="176" fontId="30" fillId="0" borderId="141" xfId="0" applyNumberFormat="1" applyFont="1" applyBorder="1" applyAlignment="1">
      <alignment horizontal="right" vertical="center" wrapText="1"/>
    </xf>
    <xf numFmtId="176" fontId="30" fillId="10" borderId="141" xfId="0" applyNumberFormat="1" applyFont="1" applyFill="1" applyBorder="1" applyAlignment="1">
      <alignment horizontal="right" vertical="center" wrapText="1"/>
    </xf>
    <xf numFmtId="0" fontId="33" fillId="0" borderId="0" xfId="0" applyFont="1"/>
    <xf numFmtId="0" fontId="32" fillId="0" borderId="0" xfId="0" applyFont="1"/>
    <xf numFmtId="176" fontId="33" fillId="0" borderId="0" xfId="0" applyNumberFormat="1" applyFont="1"/>
    <xf numFmtId="0" fontId="34" fillId="0" borderId="24" xfId="0" applyFont="1" applyBorder="1" applyAlignment="1">
      <alignment horizontal="center" vertical="center"/>
    </xf>
    <xf numFmtId="0" fontId="35" fillId="0" borderId="24" xfId="0" applyFont="1" applyBorder="1"/>
    <xf numFmtId="0" fontId="36" fillId="0" borderId="0" xfId="0" applyFont="1"/>
    <xf numFmtId="9" fontId="36" fillId="0" borderId="0" xfId="0" applyNumberFormat="1" applyFont="1"/>
    <xf numFmtId="41" fontId="36" fillId="0" borderId="0" xfId="1" applyFont="1"/>
    <xf numFmtId="177" fontId="36" fillId="0" borderId="0" xfId="1" applyNumberFormat="1" applyFont="1"/>
    <xf numFmtId="176" fontId="0" fillId="5" borderId="42" xfId="0" applyNumberFormat="1" applyFont="1" applyFill="1" applyBorder="1" applyAlignment="1">
      <alignment horizontal="right" vertical="center"/>
    </xf>
    <xf numFmtId="177" fontId="0" fillId="5" borderId="87" xfId="0" applyNumberFormat="1" applyFont="1" applyFill="1" applyBorder="1" applyAlignment="1">
      <alignment horizontal="right" vertical="center"/>
    </xf>
    <xf numFmtId="0" fontId="11" fillId="0" borderId="143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24" fillId="0" borderId="125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35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5" xfId="0" applyFont="1" applyBorder="1" applyAlignment="1">
      <alignment horizontal="center" vertical="center" wrapText="1"/>
    </xf>
    <xf numFmtId="0" fontId="24" fillId="0" borderId="135" xfId="0" applyFont="1" applyBorder="1" applyAlignment="1">
      <alignment horizontal="center" vertical="center" wrapText="1"/>
    </xf>
    <xf numFmtId="41" fontId="6" fillId="0" borderId="0" xfId="1" applyFont="1" applyBorder="1" applyAlignment="1">
      <alignment vertical="center"/>
    </xf>
    <xf numFmtId="176" fontId="5" fillId="0" borderId="144" xfId="0" applyNumberFormat="1" applyFont="1" applyBorder="1" applyAlignment="1">
      <alignment horizontal="right" vertical="center"/>
    </xf>
    <xf numFmtId="176" fontId="5" fillId="0" borderId="24" xfId="0" applyNumberFormat="1" applyFont="1" applyBorder="1" applyAlignment="1">
      <alignment horizontal="right" vertical="center"/>
    </xf>
    <xf numFmtId="176" fontId="4" fillId="11" borderId="24" xfId="0" applyNumberFormat="1" applyFont="1" applyFill="1" applyBorder="1" applyAlignment="1">
      <alignment horizontal="right" vertical="center"/>
    </xf>
    <xf numFmtId="178" fontId="9" fillId="2" borderId="54" xfId="0" applyNumberFormat="1" applyFont="1" applyFill="1" applyBorder="1" applyAlignment="1">
      <alignment horizontal="right" vertical="center"/>
    </xf>
    <xf numFmtId="178" fontId="11" fillId="0" borderId="58" xfId="0" applyNumberFormat="1" applyFont="1" applyBorder="1" applyAlignment="1">
      <alignment vertical="center"/>
    </xf>
    <xf numFmtId="178" fontId="12" fillId="0" borderId="58" xfId="0" applyNumberFormat="1" applyFont="1" applyBorder="1" applyAlignment="1">
      <alignment vertical="center"/>
    </xf>
    <xf numFmtId="178" fontId="12" fillId="0" borderId="57" xfId="0" applyNumberFormat="1" applyFont="1" applyBorder="1" applyAlignment="1">
      <alignment vertical="center"/>
    </xf>
    <xf numFmtId="178" fontId="12" fillId="0" borderId="138" xfId="0" applyNumberFormat="1" applyFont="1" applyBorder="1" applyAlignment="1">
      <alignment vertical="center"/>
    </xf>
    <xf numFmtId="178" fontId="12" fillId="0" borderId="41" xfId="0" applyNumberFormat="1" applyFont="1" applyBorder="1" applyAlignment="1">
      <alignment vertical="center"/>
    </xf>
    <xf numFmtId="178" fontId="11" fillId="0" borderId="41" xfId="0" applyNumberFormat="1" applyFont="1" applyBorder="1" applyAlignment="1">
      <alignment vertical="center"/>
    </xf>
    <xf numFmtId="178" fontId="11" fillId="0" borderId="34" xfId="0" applyNumberFormat="1" applyFont="1" applyBorder="1" applyAlignment="1">
      <alignment horizontal="right" vertical="center"/>
    </xf>
    <xf numFmtId="178" fontId="11" fillId="0" borderId="1" xfId="0" applyNumberFormat="1" applyFont="1" applyBorder="1" applyAlignment="1">
      <alignment vertical="center"/>
    </xf>
    <xf numFmtId="0" fontId="10" fillId="0" borderId="79" xfId="0" applyFont="1" applyBorder="1" applyAlignment="1">
      <alignment horizontal="center" vertical="center" shrinkToFit="1"/>
    </xf>
    <xf numFmtId="0" fontId="24" fillId="0" borderId="79" xfId="0" applyFont="1" applyBorder="1" applyAlignment="1">
      <alignment horizontal="center" vertical="center"/>
    </xf>
    <xf numFmtId="0" fontId="24" fillId="0" borderId="147" xfId="0" applyFont="1" applyBorder="1" applyAlignment="1">
      <alignment horizontal="center" vertical="center" wrapText="1"/>
    </xf>
    <xf numFmtId="176" fontId="11" fillId="0" borderId="148" xfId="1" applyNumberFormat="1" applyFont="1" applyBorder="1" applyAlignment="1">
      <alignment vertical="center"/>
    </xf>
    <xf numFmtId="178" fontId="11" fillId="0" borderId="148" xfId="1" applyNumberFormat="1" applyFont="1" applyBorder="1" applyAlignment="1">
      <alignment vertical="center"/>
    </xf>
    <xf numFmtId="176" fontId="12" fillId="0" borderId="31" xfId="1" applyNumberFormat="1" applyFont="1" applyBorder="1" applyAlignment="1">
      <alignment vertical="center"/>
    </xf>
    <xf numFmtId="0" fontId="0" fillId="0" borderId="81" xfId="0" applyBorder="1"/>
    <xf numFmtId="0" fontId="0" fillId="5" borderId="59" xfId="0" applyFont="1" applyFill="1" applyBorder="1" applyAlignment="1">
      <alignment vertical="center"/>
    </xf>
    <xf numFmtId="176" fontId="0" fillId="0" borderId="3" xfId="0" applyNumberFormat="1" applyFont="1" applyBorder="1" applyAlignment="1">
      <alignment horizontal="right" vertical="center"/>
    </xf>
    <xf numFmtId="0" fontId="6" fillId="0" borderId="69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176" fontId="6" fillId="0" borderId="131" xfId="0" applyNumberFormat="1" applyFont="1" applyFill="1" applyBorder="1" applyAlignment="1">
      <alignment horizontal="right" vertical="center"/>
    </xf>
    <xf numFmtId="176" fontId="6" fillId="0" borderId="30" xfId="0" applyNumberFormat="1" applyFont="1" applyBorder="1" applyAlignment="1">
      <alignment vertical="center" shrinkToFit="1"/>
    </xf>
    <xf numFmtId="0" fontId="5" fillId="0" borderId="81" xfId="0" applyFont="1" applyBorder="1" applyAlignment="1">
      <alignment horizontal="left" vertical="center"/>
    </xf>
    <xf numFmtId="9" fontId="37" fillId="0" borderId="151" xfId="0" applyNumberFormat="1" applyFont="1" applyBorder="1" applyAlignment="1">
      <alignment horizontal="center"/>
    </xf>
    <xf numFmtId="176" fontId="37" fillId="0" borderId="151" xfId="1" applyNumberFormat="1" applyFont="1" applyBorder="1" applyAlignment="1">
      <alignment shrinkToFit="1"/>
    </xf>
    <xf numFmtId="176" fontId="37" fillId="0" borderId="151" xfId="1" applyNumberFormat="1" applyFont="1" applyBorder="1" applyAlignment="1">
      <alignment horizontal="center" shrinkToFit="1"/>
    </xf>
    <xf numFmtId="176" fontId="40" fillId="0" borderId="151" xfId="1" applyNumberFormat="1" applyFont="1" applyBorder="1" applyAlignment="1">
      <alignment horizontal="center" vertical="center" shrinkToFit="1"/>
    </xf>
    <xf numFmtId="9" fontId="37" fillId="0" borderId="151" xfId="1" applyNumberFormat="1" applyFont="1" applyBorder="1" applyAlignment="1">
      <alignment horizontal="center" shrinkToFit="1"/>
    </xf>
    <xf numFmtId="9" fontId="37" fillId="0" borderId="151" xfId="0" applyNumberFormat="1" applyFont="1" applyBorder="1" applyAlignment="1">
      <alignment horizontal="center" vertical="center"/>
    </xf>
    <xf numFmtId="49" fontId="37" fillId="0" borderId="0" xfId="1" applyNumberFormat="1" applyFont="1" applyBorder="1" applyAlignment="1">
      <alignment shrinkToFit="1"/>
    </xf>
    <xf numFmtId="176" fontId="40" fillId="0" borderId="151" xfId="1" applyNumberFormat="1" applyFont="1" applyBorder="1" applyAlignment="1">
      <alignment horizontal="center" vertical="center"/>
    </xf>
    <xf numFmtId="0" fontId="5" fillId="0" borderId="151" xfId="0" applyFont="1" applyBorder="1" applyAlignment="1">
      <alignment horizontal="center" vertical="center"/>
    </xf>
    <xf numFmtId="0" fontId="5" fillId="0" borderId="57" xfId="0" applyFont="1" applyBorder="1" applyAlignment="1">
      <alignment horizontal="left" vertical="center" shrinkToFit="1"/>
    </xf>
    <xf numFmtId="176" fontId="5" fillId="0" borderId="81" xfId="0" applyNumberFormat="1" applyFont="1" applyBorder="1" applyAlignment="1">
      <alignment horizontal="right" vertical="center" shrinkToFit="1"/>
    </xf>
    <xf numFmtId="176" fontId="31" fillId="0" borderId="141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center" vertical="center" wrapText="1" shrinkToFit="1"/>
    </xf>
    <xf numFmtId="0" fontId="22" fillId="0" borderId="19" xfId="0" applyFont="1" applyBorder="1" applyAlignment="1">
      <alignment horizontal="center" vertical="center" wrapText="1" shrinkToFit="1"/>
    </xf>
    <xf numFmtId="176" fontId="22" fillId="0" borderId="131" xfId="0" applyNumberFormat="1" applyFont="1" applyBorder="1" applyAlignment="1">
      <alignment horizontal="right" vertical="center"/>
    </xf>
    <xf numFmtId="176" fontId="22" fillId="0" borderId="42" xfId="0" applyNumberFormat="1" applyFont="1" applyBorder="1" applyAlignment="1">
      <alignment horizontal="right" vertical="center"/>
    </xf>
    <xf numFmtId="176" fontId="22" fillId="0" borderId="158" xfId="0" applyNumberFormat="1" applyFont="1" applyBorder="1" applyAlignment="1">
      <alignment horizontal="right" vertical="center"/>
    </xf>
    <xf numFmtId="0" fontId="24" fillId="0" borderId="7" xfId="0" applyFont="1" applyBorder="1" applyAlignment="1">
      <alignment horizontal="center" vertical="center" wrapText="1"/>
    </xf>
    <xf numFmtId="176" fontId="22" fillId="0" borderId="159" xfId="0" applyNumberFormat="1" applyFont="1" applyBorder="1" applyAlignment="1">
      <alignment horizontal="right" vertical="center"/>
    </xf>
    <xf numFmtId="0" fontId="24" fillId="0" borderId="8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91" xfId="0" applyFont="1" applyBorder="1" applyAlignment="1">
      <alignment horizontal="center" vertical="center" wrapText="1" shrinkToFit="1"/>
    </xf>
    <xf numFmtId="0" fontId="22" fillId="0" borderId="43" xfId="0" applyFont="1" applyBorder="1" applyAlignment="1">
      <alignment horizontal="center" vertical="center" wrapText="1" shrinkToFit="1"/>
    </xf>
    <xf numFmtId="0" fontId="10" fillId="5" borderId="45" xfId="0" applyFont="1" applyFill="1" applyBorder="1" applyAlignment="1">
      <alignment vertical="center"/>
    </xf>
    <xf numFmtId="0" fontId="10" fillId="5" borderId="36" xfId="0" applyFont="1" applyFill="1" applyBorder="1" applyAlignment="1">
      <alignment vertical="center"/>
    </xf>
    <xf numFmtId="0" fontId="9" fillId="5" borderId="160" xfId="0" applyFont="1" applyFill="1" applyBorder="1" applyAlignment="1">
      <alignment horizontal="center" vertical="center"/>
    </xf>
    <xf numFmtId="0" fontId="24" fillId="5" borderId="135" xfId="0" applyFont="1" applyFill="1" applyBorder="1" applyAlignment="1">
      <alignment horizontal="center" vertical="center"/>
    </xf>
    <xf numFmtId="176" fontId="11" fillId="5" borderId="41" xfId="0" applyNumberFormat="1" applyFont="1" applyFill="1" applyBorder="1" applyAlignment="1">
      <alignment vertical="center"/>
    </xf>
    <xf numFmtId="0" fontId="24" fillId="5" borderId="73" xfId="0" applyFont="1" applyFill="1" applyBorder="1" applyAlignment="1">
      <alignment vertical="center"/>
    </xf>
    <xf numFmtId="0" fontId="24" fillId="5" borderId="99" xfId="0" applyFont="1" applyFill="1" applyBorder="1" applyAlignment="1">
      <alignment vertical="center"/>
    </xf>
    <xf numFmtId="0" fontId="8" fillId="5" borderId="97" xfId="0" applyFont="1" applyFill="1" applyBorder="1" applyAlignment="1">
      <alignment vertical="center"/>
    </xf>
    <xf numFmtId="0" fontId="10" fillId="5" borderId="37" xfId="0" applyFont="1" applyFill="1" applyBorder="1" applyAlignment="1">
      <alignment vertical="center"/>
    </xf>
    <xf numFmtId="0" fontId="24" fillId="5" borderId="160" xfId="0" applyFont="1" applyFill="1" applyBorder="1" applyAlignment="1">
      <alignment horizontal="center" vertical="center"/>
    </xf>
    <xf numFmtId="176" fontId="12" fillId="5" borderId="41" xfId="0" applyNumberFormat="1" applyFont="1" applyFill="1" applyBorder="1" applyAlignment="1">
      <alignment vertical="center"/>
    </xf>
    <xf numFmtId="178" fontId="12" fillId="5" borderId="41" xfId="0" applyNumberFormat="1" applyFont="1" applyFill="1" applyBorder="1" applyAlignment="1">
      <alignment vertical="center"/>
    </xf>
    <xf numFmtId="0" fontId="8" fillId="0" borderId="138" xfId="0" applyFont="1" applyBorder="1" applyAlignment="1">
      <alignment vertical="center"/>
    </xf>
    <xf numFmtId="0" fontId="10" fillId="0" borderId="138" xfId="0" applyFont="1" applyBorder="1" applyAlignment="1">
      <alignment vertical="center"/>
    </xf>
    <xf numFmtId="0" fontId="24" fillId="0" borderId="138" xfId="0" applyFont="1" applyBorder="1" applyAlignment="1">
      <alignment horizontal="center" vertical="center" wrapText="1"/>
    </xf>
    <xf numFmtId="0" fontId="24" fillId="0" borderId="138" xfId="0" applyFont="1" applyBorder="1" applyAlignment="1">
      <alignment horizontal="left" vertical="center"/>
    </xf>
    <xf numFmtId="0" fontId="22" fillId="0" borderId="28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90" xfId="0" applyFont="1" applyBorder="1" applyAlignment="1">
      <alignment horizontal="center" vertical="center" wrapText="1"/>
    </xf>
    <xf numFmtId="176" fontId="22" fillId="0" borderId="16" xfId="0" applyNumberFormat="1" applyFont="1" applyBorder="1" applyAlignment="1">
      <alignment horizontal="right" vertical="center"/>
    </xf>
    <xf numFmtId="176" fontId="22" fillId="0" borderId="28" xfId="0" applyNumberFormat="1" applyFont="1" applyBorder="1" applyAlignment="1">
      <alignment horizontal="right" vertical="center"/>
    </xf>
    <xf numFmtId="0" fontId="31" fillId="0" borderId="142" xfId="0" applyFont="1" applyBorder="1" applyAlignment="1">
      <alignment horizontal="center" vertical="center" wrapText="1"/>
    </xf>
    <xf numFmtId="0" fontId="32" fillId="0" borderId="142" xfId="0" applyFont="1" applyBorder="1" applyAlignment="1">
      <alignment horizontal="center" vertical="center" wrapText="1"/>
    </xf>
    <xf numFmtId="176" fontId="36" fillId="0" borderId="0" xfId="0" applyNumberFormat="1" applyFont="1"/>
    <xf numFmtId="0" fontId="31" fillId="0" borderId="140" xfId="0" applyFont="1" applyBorder="1" applyAlignment="1">
      <alignment horizontal="center" vertical="center" wrapText="1"/>
    </xf>
    <xf numFmtId="176" fontId="30" fillId="10" borderId="140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horizontal="center"/>
    </xf>
    <xf numFmtId="0" fontId="32" fillId="0" borderId="24" xfId="0" applyFont="1" applyBorder="1" applyAlignment="1">
      <alignment horizontal="center"/>
    </xf>
    <xf numFmtId="176" fontId="33" fillId="0" borderId="24" xfId="0" applyNumberFormat="1" applyFont="1" applyBorder="1"/>
    <xf numFmtId="176" fontId="42" fillId="8" borderId="0" xfId="0" applyNumberFormat="1" applyFont="1" applyFill="1"/>
    <xf numFmtId="176" fontId="33" fillId="12" borderId="24" xfId="0" applyNumberFormat="1" applyFont="1" applyFill="1" applyBorder="1"/>
    <xf numFmtId="176" fontId="5" fillId="12" borderId="0" xfId="0" applyNumberFormat="1" applyFont="1" applyFill="1"/>
    <xf numFmtId="176" fontId="11" fillId="0" borderId="51" xfId="1" applyNumberFormat="1" applyFont="1" applyBorder="1" applyAlignment="1">
      <alignment vertical="center"/>
    </xf>
    <xf numFmtId="0" fontId="25" fillId="2" borderId="7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1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24" fillId="0" borderId="100" xfId="0" applyFont="1" applyBorder="1" applyAlignment="1">
      <alignment vertical="center"/>
    </xf>
    <xf numFmtId="0" fontId="0" fillId="0" borderId="66" xfId="0" applyFont="1" applyBorder="1" applyAlignment="1">
      <alignment horizontal="left" vertical="center"/>
    </xf>
    <xf numFmtId="0" fontId="0" fillId="0" borderId="57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56" xfId="0" applyFont="1" applyBorder="1" applyAlignment="1">
      <alignment horizontal="left" vertical="center"/>
    </xf>
    <xf numFmtId="0" fontId="0" fillId="0" borderId="57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41" fontId="0" fillId="0" borderId="57" xfId="1" applyFont="1" applyBorder="1" applyAlignment="1">
      <alignment horizontal="left" vertical="center"/>
    </xf>
    <xf numFmtId="41" fontId="0" fillId="0" borderId="31" xfId="1" applyFont="1" applyBorder="1" applyAlignment="1">
      <alignment horizontal="left" vertical="center"/>
    </xf>
    <xf numFmtId="41" fontId="0" fillId="0" borderId="56" xfId="1" applyFont="1" applyBorder="1" applyAlignment="1">
      <alignment horizontal="left" vertical="center"/>
    </xf>
    <xf numFmtId="0" fontId="33" fillId="0" borderId="60" xfId="0" applyFont="1" applyBorder="1"/>
    <xf numFmtId="0" fontId="0" fillId="0" borderId="60" xfId="0" applyBorder="1"/>
    <xf numFmtId="0" fontId="0" fillId="0" borderId="24" xfId="0" applyBorder="1"/>
    <xf numFmtId="0" fontId="9" fillId="0" borderId="10" xfId="0" applyFont="1" applyBorder="1" applyAlignment="1">
      <alignment horizontal="center" vertical="center" wrapText="1"/>
    </xf>
    <xf numFmtId="179" fontId="11" fillId="0" borderId="58" xfId="0" applyNumberFormat="1" applyFont="1" applyBorder="1" applyAlignment="1">
      <alignment vertical="center"/>
    </xf>
    <xf numFmtId="179" fontId="12" fillId="0" borderId="58" xfId="0" applyNumberFormat="1" applyFont="1" applyBorder="1" applyAlignment="1">
      <alignment vertical="center"/>
    </xf>
    <xf numFmtId="179" fontId="9" fillId="2" borderId="52" xfId="0" applyNumberFormat="1" applyFont="1" applyFill="1" applyBorder="1" applyAlignment="1">
      <alignment horizontal="right" vertical="center"/>
    </xf>
    <xf numFmtId="176" fontId="9" fillId="2" borderId="67" xfId="0" applyNumberFormat="1" applyFont="1" applyFill="1" applyBorder="1" applyAlignment="1">
      <alignment horizontal="right" vertical="center"/>
    </xf>
    <xf numFmtId="176" fontId="11" fillId="0" borderId="32" xfId="0" applyNumberFormat="1" applyFont="1" applyBorder="1" applyAlignment="1">
      <alignment vertical="center"/>
    </xf>
    <xf numFmtId="176" fontId="12" fillId="0" borderId="32" xfId="0" applyNumberFormat="1" applyFont="1" applyBorder="1" applyAlignment="1">
      <alignment vertical="center"/>
    </xf>
    <xf numFmtId="176" fontId="12" fillId="0" borderId="163" xfId="0" applyNumberFormat="1" applyFont="1" applyBorder="1" applyAlignment="1">
      <alignment vertical="center"/>
    </xf>
    <xf numFmtId="178" fontId="12" fillId="0" borderId="51" xfId="0" applyNumberFormat="1" applyFont="1" applyBorder="1" applyAlignment="1">
      <alignment vertical="center"/>
    </xf>
    <xf numFmtId="176" fontId="11" fillId="0" borderId="70" xfId="0" applyNumberFormat="1" applyFont="1" applyBorder="1" applyAlignment="1">
      <alignment vertical="center"/>
    </xf>
    <xf numFmtId="176" fontId="12" fillId="0" borderId="13" xfId="0" applyNumberFormat="1" applyFont="1" applyBorder="1" applyAlignment="1">
      <alignment vertical="center"/>
    </xf>
    <xf numFmtId="176" fontId="12" fillId="0" borderId="127" xfId="0" applyNumberFormat="1" applyFont="1" applyBorder="1" applyAlignment="1">
      <alignment vertical="center"/>
    </xf>
    <xf numFmtId="176" fontId="11" fillId="0" borderId="127" xfId="0" applyNumberFormat="1" applyFont="1" applyBorder="1" applyAlignment="1">
      <alignment vertical="center"/>
    </xf>
    <xf numFmtId="176" fontId="12" fillId="0" borderId="5" xfId="0" applyNumberFormat="1" applyFont="1" applyBorder="1" applyAlignment="1">
      <alignment vertical="center"/>
    </xf>
    <xf numFmtId="178" fontId="9" fillId="2" borderId="68" xfId="0" applyNumberFormat="1" applyFont="1" applyFill="1" applyBorder="1" applyAlignment="1">
      <alignment horizontal="right" vertical="center"/>
    </xf>
    <xf numFmtId="176" fontId="11" fillId="0" borderId="32" xfId="0" applyNumberFormat="1" applyFont="1" applyBorder="1" applyAlignment="1">
      <alignment horizontal="right" vertical="center"/>
    </xf>
    <xf numFmtId="178" fontId="11" fillId="0" borderId="11" xfId="0" applyNumberFormat="1" applyFont="1" applyBorder="1" applyAlignment="1">
      <alignment horizontal="right" vertical="center"/>
    </xf>
    <xf numFmtId="176" fontId="12" fillId="0" borderId="32" xfId="0" applyNumberFormat="1" applyFont="1" applyBorder="1" applyAlignment="1">
      <alignment horizontal="right" vertical="center"/>
    </xf>
    <xf numFmtId="178" fontId="12" fillId="0" borderId="11" xfId="0" applyNumberFormat="1" applyFont="1" applyBorder="1" applyAlignment="1">
      <alignment horizontal="right" vertical="center"/>
    </xf>
    <xf numFmtId="178" fontId="12" fillId="0" borderId="11" xfId="0" applyNumberFormat="1" applyFont="1" applyBorder="1" applyAlignment="1">
      <alignment vertical="center"/>
    </xf>
    <xf numFmtId="178" fontId="11" fillId="0" borderId="11" xfId="0" applyNumberFormat="1" applyFont="1" applyBorder="1" applyAlignment="1">
      <alignment vertical="center"/>
    </xf>
    <xf numFmtId="178" fontId="12" fillId="0" borderId="7" xfId="0" applyNumberFormat="1" applyFont="1" applyBorder="1" applyAlignment="1">
      <alignment vertical="center"/>
    </xf>
    <xf numFmtId="178" fontId="12" fillId="0" borderId="34" xfId="0" applyNumberFormat="1" applyFont="1" applyBorder="1" applyAlignment="1">
      <alignment horizontal="right" vertical="center"/>
    </xf>
    <xf numFmtId="178" fontId="11" fillId="0" borderId="31" xfId="0" applyNumberFormat="1" applyFont="1" applyBorder="1" applyAlignment="1">
      <alignment horizontal="right" vertical="center"/>
    </xf>
    <xf numFmtId="178" fontId="12" fillId="0" borderId="34" xfId="0" applyNumberFormat="1" applyFont="1" applyBorder="1" applyAlignment="1">
      <alignment vertical="center"/>
    </xf>
    <xf numFmtId="178" fontId="12" fillId="0" borderId="148" xfId="0" applyNumberFormat="1" applyFont="1" applyBorder="1" applyAlignment="1">
      <alignment vertical="center"/>
    </xf>
    <xf numFmtId="176" fontId="11" fillId="0" borderId="13" xfId="0" applyNumberFormat="1" applyFont="1" applyBorder="1" applyAlignment="1">
      <alignment horizontal="right" vertical="center"/>
    </xf>
    <xf numFmtId="178" fontId="11" fillId="0" borderId="31" xfId="0" applyNumberFormat="1" applyFont="1" applyBorder="1" applyAlignment="1">
      <alignment vertical="center"/>
    </xf>
    <xf numFmtId="176" fontId="11" fillId="0" borderId="13" xfId="0" applyNumberFormat="1" applyFont="1" applyBorder="1" applyAlignment="1">
      <alignment vertical="center"/>
    </xf>
    <xf numFmtId="176" fontId="11" fillId="0" borderId="13" xfId="1" applyNumberFormat="1" applyFont="1" applyBorder="1" applyAlignment="1">
      <alignment vertical="center"/>
    </xf>
    <xf numFmtId="176" fontId="12" fillId="0" borderId="127" xfId="1" applyNumberFormat="1" applyFont="1" applyBorder="1" applyAlignment="1">
      <alignment vertical="center"/>
    </xf>
    <xf numFmtId="176" fontId="12" fillId="0" borderId="13" xfId="1" applyNumberFormat="1" applyFont="1" applyBorder="1" applyAlignment="1">
      <alignment vertical="center"/>
    </xf>
    <xf numFmtId="176" fontId="11" fillId="0" borderId="163" xfId="1" applyNumberFormat="1" applyFont="1" applyBorder="1" applyAlignment="1">
      <alignment vertical="center"/>
    </xf>
    <xf numFmtId="178" fontId="12" fillId="0" borderId="31" xfId="0" applyNumberFormat="1" applyFont="1" applyBorder="1" applyAlignment="1">
      <alignment vertical="center"/>
    </xf>
    <xf numFmtId="0" fontId="31" fillId="13" borderId="142" xfId="0" applyFont="1" applyFill="1" applyBorder="1" applyAlignment="1">
      <alignment horizontal="center" vertical="center" wrapText="1"/>
    </xf>
    <xf numFmtId="176" fontId="33" fillId="0" borderId="57" xfId="0" applyNumberFormat="1" applyFont="1" applyBorder="1" applyAlignment="1">
      <alignment horizontal="left" vertical="center" shrinkToFit="1"/>
    </xf>
    <xf numFmtId="176" fontId="0" fillId="5" borderId="74" xfId="1" applyNumberFormat="1" applyFont="1" applyFill="1" applyBorder="1" applyAlignment="1">
      <alignment vertical="center"/>
    </xf>
    <xf numFmtId="176" fontId="6" fillId="5" borderId="62" xfId="0" applyNumberFormat="1" applyFont="1" applyFill="1" applyBorder="1" applyAlignment="1">
      <alignment horizontal="right" vertical="center"/>
    </xf>
    <xf numFmtId="176" fontId="23" fillId="0" borderId="28" xfId="0" applyNumberFormat="1" applyFont="1" applyBorder="1" applyAlignment="1">
      <alignment horizontal="right" vertical="center"/>
    </xf>
    <xf numFmtId="0" fontId="0" fillId="0" borderId="23" xfId="0" applyBorder="1"/>
    <xf numFmtId="0" fontId="3" fillId="0" borderId="25" xfId="0" applyFont="1" applyBorder="1" applyAlignment="1">
      <alignment horizontal="center" vertical="center"/>
    </xf>
    <xf numFmtId="176" fontId="3" fillId="0" borderId="165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0" fontId="6" fillId="2" borderId="17" xfId="0" applyFont="1" applyFill="1" applyBorder="1" applyAlignment="1">
      <alignment horizontal="center" vertical="center"/>
    </xf>
    <xf numFmtId="0" fontId="5" fillId="0" borderId="80" xfId="0" applyFont="1" applyBorder="1" applyAlignment="1">
      <alignment horizontal="left" vertical="center"/>
    </xf>
    <xf numFmtId="0" fontId="5" fillId="4" borderId="59" xfId="0" applyFont="1" applyFill="1" applyBorder="1" applyAlignment="1">
      <alignment horizontal="left" vertical="center"/>
    </xf>
    <xf numFmtId="0" fontId="5" fillId="4" borderId="60" xfId="0" applyFont="1" applyFill="1" applyBorder="1" applyAlignment="1">
      <alignment horizontal="left" vertical="center"/>
    </xf>
    <xf numFmtId="176" fontId="3" fillId="0" borderId="42" xfId="0" applyNumberFormat="1" applyFont="1" applyBorder="1" applyAlignment="1">
      <alignment vertical="center"/>
    </xf>
    <xf numFmtId="176" fontId="40" fillId="0" borderId="153" xfId="1" applyNumberFormat="1" applyFont="1" applyBorder="1" applyAlignment="1">
      <alignment horizontal="center" vertical="center" shrinkToFit="1"/>
    </xf>
    <xf numFmtId="176" fontId="37" fillId="0" borderId="153" xfId="1" applyNumberFormat="1" applyFont="1" applyBorder="1" applyAlignment="1">
      <alignment horizontal="center" shrinkToFit="1"/>
    </xf>
    <xf numFmtId="176" fontId="37" fillId="0" borderId="153" xfId="1" applyNumberFormat="1" applyFont="1" applyBorder="1" applyAlignment="1">
      <alignment shrinkToFit="1"/>
    </xf>
    <xf numFmtId="0" fontId="5" fillId="0" borderId="31" xfId="0" applyFont="1" applyBorder="1" applyAlignment="1">
      <alignment horizontal="left" vertical="center" shrinkToFit="1"/>
    </xf>
    <xf numFmtId="0" fontId="5" fillId="0" borderId="22" xfId="0" applyFont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5" fillId="5" borderId="28" xfId="0" applyFont="1" applyFill="1" applyBorder="1" applyAlignment="1">
      <alignment horizontal="left" vertical="center"/>
    </xf>
    <xf numFmtId="0" fontId="33" fillId="0" borderId="31" xfId="0" applyFont="1" applyBorder="1" applyAlignment="1">
      <alignment horizontal="left" vertical="center" shrinkToFit="1"/>
    </xf>
    <xf numFmtId="176" fontId="5" fillId="0" borderId="22" xfId="0" applyNumberFormat="1" applyFont="1" applyBorder="1" applyAlignment="1">
      <alignment horizontal="left" vertical="center" shrinkToFit="1"/>
    </xf>
    <xf numFmtId="0" fontId="5" fillId="9" borderId="16" xfId="0" applyFont="1" applyFill="1" applyBorder="1" applyAlignment="1">
      <alignment horizontal="left" vertical="center"/>
    </xf>
    <xf numFmtId="0" fontId="6" fillId="0" borderId="69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1" fontId="6" fillId="0" borderId="0" xfId="1" applyFont="1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9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41" fontId="0" fillId="0" borderId="0" xfId="1" applyFont="1" applyBorder="1" applyAlignment="1">
      <alignment vertical="center"/>
    </xf>
    <xf numFmtId="0" fontId="6" fillId="0" borderId="6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83" xfId="0" applyFont="1" applyBorder="1" applyAlignment="1">
      <alignment vertical="center"/>
    </xf>
    <xf numFmtId="0" fontId="6" fillId="0" borderId="84" xfId="0" applyFont="1" applyBorder="1" applyAlignment="1">
      <alignment vertical="center"/>
    </xf>
    <xf numFmtId="41" fontId="6" fillId="0" borderId="84" xfId="1" applyFont="1" applyBorder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41" fontId="6" fillId="3" borderId="16" xfId="1" applyFont="1" applyFill="1" applyBorder="1" applyAlignment="1">
      <alignment horizontal="center" vertical="center"/>
    </xf>
    <xf numFmtId="41" fontId="6" fillId="3" borderId="59" xfId="1" applyFont="1" applyFill="1" applyBorder="1" applyAlignment="1">
      <alignment horizontal="center" vertical="center"/>
    </xf>
    <xf numFmtId="41" fontId="6" fillId="0" borderId="69" xfId="1" applyFont="1" applyBorder="1" applyAlignment="1">
      <alignment horizontal="left" vertical="center" wrapText="1"/>
    </xf>
    <xf numFmtId="41" fontId="6" fillId="0" borderId="0" xfId="1" applyFont="1" applyBorder="1" applyAlignment="1">
      <alignment horizontal="left" vertical="center"/>
    </xf>
    <xf numFmtId="41" fontId="6" fillId="0" borderId="69" xfId="1" applyFont="1" applyBorder="1" applyAlignment="1">
      <alignment horizontal="left" vertical="center"/>
    </xf>
    <xf numFmtId="0" fontId="6" fillId="0" borderId="80" xfId="0" applyFont="1" applyBorder="1" applyAlignment="1">
      <alignment horizontal="left" vertical="center" wrapText="1"/>
    </xf>
    <xf numFmtId="0" fontId="6" fillId="0" borderId="8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2" fillId="0" borderId="90" xfId="0" applyFont="1" applyBorder="1" applyAlignment="1">
      <alignment horizontal="center" vertical="center"/>
    </xf>
    <xf numFmtId="0" fontId="22" fillId="0" borderId="9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82" xfId="0" applyFont="1" applyBorder="1" applyAlignment="1">
      <alignment horizontal="left" vertical="center"/>
    </xf>
    <xf numFmtId="0" fontId="19" fillId="0" borderId="82" xfId="0" applyFont="1" applyBorder="1" applyAlignment="1">
      <alignment horizontal="right"/>
    </xf>
    <xf numFmtId="0" fontId="20" fillId="4" borderId="85" xfId="0" applyFont="1" applyFill="1" applyBorder="1" applyAlignment="1">
      <alignment horizontal="center" vertical="center"/>
    </xf>
    <xf numFmtId="0" fontId="20" fillId="4" borderId="52" xfId="0" applyFont="1" applyFill="1" applyBorder="1" applyAlignment="1">
      <alignment horizontal="center" vertical="center"/>
    </xf>
    <xf numFmtId="0" fontId="20" fillId="4" borderId="86" xfId="0" applyFont="1" applyFill="1" applyBorder="1" applyAlignment="1">
      <alignment horizontal="center" vertical="center"/>
    </xf>
    <xf numFmtId="0" fontId="21" fillId="4" borderId="90" xfId="0" applyFont="1" applyFill="1" applyBorder="1" applyAlignment="1">
      <alignment horizontal="center" vertical="center"/>
    </xf>
    <xf numFmtId="0" fontId="21" fillId="4" borderId="93" xfId="0" applyFont="1" applyFill="1" applyBorder="1" applyAlignment="1">
      <alignment horizontal="center" vertical="center"/>
    </xf>
    <xf numFmtId="0" fontId="21" fillId="4" borderId="26" xfId="0" applyFont="1" applyFill="1" applyBorder="1" applyAlignment="1">
      <alignment horizontal="center" vertical="center"/>
    </xf>
    <xf numFmtId="0" fontId="21" fillId="4" borderId="89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92" xfId="0" applyFont="1" applyFill="1" applyBorder="1" applyAlignment="1">
      <alignment horizontal="center" vertical="center"/>
    </xf>
    <xf numFmtId="0" fontId="21" fillId="4" borderId="60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21" fillId="4" borderId="87" xfId="0" applyFont="1" applyFill="1" applyBorder="1" applyAlignment="1">
      <alignment horizontal="center" vertical="center"/>
    </xf>
    <xf numFmtId="0" fontId="21" fillId="4" borderId="88" xfId="0" applyFont="1" applyFill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94" xfId="0" applyFont="1" applyBorder="1" applyAlignment="1">
      <alignment horizontal="center" vertical="center"/>
    </xf>
    <xf numFmtId="0" fontId="22" fillId="0" borderId="95" xfId="0" applyFont="1" applyBorder="1" applyAlignment="1">
      <alignment horizontal="center" vertical="center"/>
    </xf>
    <xf numFmtId="0" fontId="22" fillId="0" borderId="9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5" fillId="2" borderId="105" xfId="0" applyFont="1" applyFill="1" applyBorder="1" applyAlignment="1">
      <alignment horizontal="center" vertical="center" wrapText="1"/>
    </xf>
    <xf numFmtId="0" fontId="25" fillId="2" borderId="50" xfId="0" applyFont="1" applyFill="1" applyBorder="1" applyAlignment="1">
      <alignment horizontal="center" vertical="center"/>
    </xf>
    <xf numFmtId="0" fontId="10" fillId="2" borderId="110" xfId="0" applyFont="1" applyFill="1" applyBorder="1" applyAlignment="1">
      <alignment horizontal="center" vertical="center"/>
    </xf>
    <xf numFmtId="0" fontId="10" fillId="2" borderId="111" xfId="0" applyFont="1" applyFill="1" applyBorder="1" applyAlignment="1">
      <alignment horizontal="center" vertical="center"/>
    </xf>
    <xf numFmtId="0" fontId="10" fillId="2" borderId="111" xfId="0" applyFont="1" applyFill="1" applyBorder="1" applyAlignment="1"/>
    <xf numFmtId="0" fontId="10" fillId="2" borderId="68" xfId="0" applyFont="1" applyFill="1" applyBorder="1" applyAlignment="1"/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7" xfId="0" applyFont="1" applyBorder="1" applyAlignment="1"/>
    <xf numFmtId="0" fontId="8" fillId="0" borderId="79" xfId="0" applyFont="1" applyBorder="1" applyAlignment="1"/>
    <xf numFmtId="0" fontId="8" fillId="0" borderId="45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7" xfId="0" applyFont="1" applyBorder="1" applyAlignment="1"/>
    <xf numFmtId="0" fontId="8" fillId="0" borderId="78" xfId="0" applyFont="1" applyBorder="1" applyAlignment="1"/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4" fillId="0" borderId="76" xfId="0" applyFont="1" applyBorder="1" applyAlignment="1">
      <alignment horizontal="left" vertical="center"/>
    </xf>
    <xf numFmtId="0" fontId="24" fillId="0" borderId="99" xfId="0" applyFont="1" applyBorder="1" applyAlignment="1">
      <alignment vertical="center"/>
    </xf>
    <xf numFmtId="0" fontId="24" fillId="0" borderId="100" xfId="0" applyFont="1" applyBorder="1" applyAlignment="1">
      <alignment vertical="center"/>
    </xf>
    <xf numFmtId="0" fontId="24" fillId="0" borderId="63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76" xfId="0" applyFont="1" applyBorder="1" applyAlignment="1">
      <alignment vertical="center"/>
    </xf>
    <xf numFmtId="0" fontId="25" fillId="2" borderId="161" xfId="0" applyFont="1" applyFill="1" applyBorder="1" applyAlignment="1">
      <alignment horizontal="center" vertical="center"/>
    </xf>
    <xf numFmtId="0" fontId="25" fillId="2" borderId="162" xfId="0" applyFont="1" applyFill="1" applyBorder="1" applyAlignment="1">
      <alignment horizontal="center" vertical="center"/>
    </xf>
    <xf numFmtId="178" fontId="25" fillId="2" borderId="161" xfId="0" applyNumberFormat="1" applyFont="1" applyFill="1" applyBorder="1" applyAlignment="1">
      <alignment horizontal="center" vertical="center"/>
    </xf>
    <xf numFmtId="178" fontId="25" fillId="2" borderId="162" xfId="0" applyNumberFormat="1" applyFont="1" applyFill="1" applyBorder="1" applyAlignment="1">
      <alignment horizontal="center" vertical="center"/>
    </xf>
    <xf numFmtId="0" fontId="25" fillId="2" borderId="136" xfId="0" applyFont="1" applyFill="1" applyBorder="1" applyAlignment="1">
      <alignment horizontal="center" vertical="center"/>
    </xf>
    <xf numFmtId="0" fontId="25" fillId="2" borderId="109" xfId="0" applyFont="1" applyFill="1" applyBorder="1" applyAlignment="1">
      <alignment horizontal="center" vertical="center"/>
    </xf>
    <xf numFmtId="0" fontId="24" fillId="0" borderId="102" xfId="0" applyFont="1" applyBorder="1" applyAlignment="1">
      <alignment horizontal="left" vertical="center"/>
    </xf>
    <xf numFmtId="0" fontId="24" fillId="0" borderId="103" xfId="0" applyFont="1" applyBorder="1" applyAlignment="1">
      <alignment horizontal="left" vertical="center"/>
    </xf>
    <xf numFmtId="0" fontId="24" fillId="0" borderId="57" xfId="0" applyFont="1" applyBorder="1" applyAlignment="1">
      <alignment horizontal="left" vertical="center"/>
    </xf>
    <xf numFmtId="0" fontId="24" fillId="0" borderId="74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9" fillId="0" borderId="108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57" xfId="0" applyFont="1" applyBorder="1" applyAlignment="1">
      <alignment horizontal="center"/>
    </xf>
    <xf numFmtId="0" fontId="24" fillId="0" borderId="74" xfId="0" applyFont="1" applyBorder="1" applyAlignment="1">
      <alignment horizontal="center"/>
    </xf>
    <xf numFmtId="0" fontId="24" fillId="0" borderId="57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57" xfId="0" applyFont="1" applyBorder="1" applyAlignment="1">
      <alignment vertical="center"/>
    </xf>
    <xf numFmtId="0" fontId="24" fillId="0" borderId="74" xfId="0" applyFont="1" applyBorder="1" applyAlignment="1">
      <alignment vertical="center"/>
    </xf>
    <xf numFmtId="0" fontId="24" fillId="0" borderId="66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25" fillId="2" borderId="14" xfId="0" applyFont="1" applyFill="1" applyBorder="1" applyAlignment="1">
      <alignment horizontal="center" vertical="center"/>
    </xf>
    <xf numFmtId="0" fontId="25" fillId="2" borderId="104" xfId="0" applyFont="1" applyFill="1" applyBorder="1" applyAlignment="1">
      <alignment horizontal="center" vertical="center"/>
    </xf>
    <xf numFmtId="0" fontId="25" fillId="2" borderId="48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2" borderId="145" xfId="0" applyFont="1" applyFill="1" applyBorder="1" applyAlignment="1">
      <alignment horizontal="center" vertical="center" wrapText="1"/>
    </xf>
    <xf numFmtId="0" fontId="25" fillId="2" borderId="89" xfId="0" applyFont="1" applyFill="1" applyBorder="1" applyAlignment="1">
      <alignment horizontal="center" vertical="center" wrapText="1"/>
    </xf>
    <xf numFmtId="0" fontId="25" fillId="2" borderId="105" xfId="0" applyFont="1" applyFill="1" applyBorder="1" applyAlignment="1">
      <alignment horizontal="center" vertical="center"/>
    </xf>
    <xf numFmtId="0" fontId="26" fillId="2" borderId="146" xfId="0" applyFont="1" applyFill="1" applyBorder="1" applyAlignment="1"/>
    <xf numFmtId="0" fontId="26" fillId="2" borderId="134" xfId="0" applyFont="1" applyFill="1" applyBorder="1" applyAlignment="1"/>
    <xf numFmtId="0" fontId="8" fillId="0" borderId="79" xfId="0" applyFont="1" applyBorder="1" applyAlignment="1">
      <alignment horizontal="center" vertical="center"/>
    </xf>
    <xf numFmtId="0" fontId="25" fillId="2" borderId="71" xfId="0" applyFont="1" applyFill="1" applyBorder="1" applyAlignment="1">
      <alignment horizontal="center" vertical="center"/>
    </xf>
    <xf numFmtId="0" fontId="25" fillId="2" borderId="7" xfId="0" applyFont="1" applyFill="1" applyBorder="1" applyAlignment="1">
      <alignment horizontal="center" vertical="center"/>
    </xf>
    <xf numFmtId="0" fontId="24" fillId="0" borderId="66" xfId="0" applyFont="1" applyBorder="1" applyAlignment="1">
      <alignment horizontal="center" vertical="center"/>
    </xf>
    <xf numFmtId="0" fontId="24" fillId="0" borderId="32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75" xfId="0" applyFont="1" applyBorder="1" applyAlignment="1">
      <alignment vertical="center"/>
    </xf>
    <xf numFmtId="0" fontId="24" fillId="0" borderId="101" xfId="0" applyFont="1" applyBorder="1" applyAlignment="1">
      <alignment horizontal="left" vertical="center"/>
    </xf>
    <xf numFmtId="0" fontId="24" fillId="0" borderId="66" xfId="0" applyFont="1" applyBorder="1" applyAlignment="1">
      <alignment horizontal="left" vertical="center" wrapText="1"/>
    </xf>
    <xf numFmtId="0" fontId="12" fillId="0" borderId="63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76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10" fillId="0" borderId="0" xfId="0" applyFont="1" applyBorder="1" applyAlignment="1">
      <alignment horizontal="left" vertical="center"/>
    </xf>
    <xf numFmtId="0" fontId="25" fillId="2" borderId="49" xfId="0" applyFont="1" applyFill="1" applyBorder="1" applyAlignment="1">
      <alignment horizontal="center" vertical="center"/>
    </xf>
    <xf numFmtId="0" fontId="25" fillId="2" borderId="47" xfId="0" applyFont="1" applyFill="1" applyBorder="1" applyAlignment="1">
      <alignment horizontal="center" vertical="center"/>
    </xf>
    <xf numFmtId="0" fontId="25" fillId="2" borderId="70" xfId="0" applyFont="1" applyFill="1" applyBorder="1" applyAlignment="1">
      <alignment horizontal="center" vertical="center"/>
    </xf>
    <xf numFmtId="0" fontId="26" fillId="2" borderId="107" xfId="0" applyFont="1" applyFill="1" applyBorder="1" applyAlignment="1"/>
    <xf numFmtId="0" fontId="25" fillId="2" borderId="5" xfId="0" applyFont="1" applyFill="1" applyBorder="1" applyAlignment="1">
      <alignment horizontal="center" vertical="center"/>
    </xf>
    <xf numFmtId="0" fontId="26" fillId="2" borderId="108" xfId="0" applyFont="1" applyFill="1" applyBorder="1" applyAlignment="1"/>
    <xf numFmtId="0" fontId="10" fillId="2" borderId="113" xfId="0" applyFont="1" applyFill="1" applyBorder="1" applyAlignment="1"/>
    <xf numFmtId="0" fontId="9" fillId="2" borderId="67" xfId="0" applyFont="1" applyFill="1" applyBorder="1" applyAlignment="1">
      <alignment vertical="center"/>
    </xf>
    <xf numFmtId="0" fontId="24" fillId="0" borderId="111" xfId="0" applyFont="1" applyBorder="1" applyAlignment="1">
      <alignment vertical="center"/>
    </xf>
    <xf numFmtId="0" fontId="24" fillId="0" borderId="112" xfId="0" applyFont="1" applyBorder="1" applyAlignment="1">
      <alignment vertical="center"/>
    </xf>
    <xf numFmtId="0" fontId="12" fillId="0" borderId="66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2" fillId="0" borderId="74" xfId="0" applyFont="1" applyBorder="1" applyAlignment="1">
      <alignment horizontal="left" vertical="center" wrapText="1"/>
    </xf>
    <xf numFmtId="0" fontId="10" fillId="0" borderId="97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24" fillId="0" borderId="57" xfId="0" applyFont="1" applyBorder="1" applyAlignment="1">
      <alignment horizontal="left" vertical="center" wrapText="1"/>
    </xf>
    <xf numFmtId="0" fontId="25" fillId="2" borderId="106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24" fillId="2" borderId="114" xfId="0" applyFont="1" applyFill="1" applyBorder="1" applyAlignment="1">
      <alignment horizontal="left" vertical="center"/>
    </xf>
    <xf numFmtId="0" fontId="24" fillId="0" borderId="111" xfId="0" applyFont="1" applyBorder="1" applyAlignment="1">
      <alignment horizontal="left" vertical="center"/>
    </xf>
    <xf numFmtId="0" fontId="24" fillId="0" borderId="112" xfId="0" applyFont="1" applyBorder="1" applyAlignment="1">
      <alignment horizontal="left" vertical="center"/>
    </xf>
    <xf numFmtId="0" fontId="24" fillId="0" borderId="115" xfId="0" applyFont="1" applyBorder="1" applyAlignment="1">
      <alignment horizontal="left" vertical="center"/>
    </xf>
    <xf numFmtId="0" fontId="24" fillId="0" borderId="65" xfId="0" applyFont="1" applyBorder="1" applyAlignment="1">
      <alignment horizontal="left" vertical="center"/>
    </xf>
    <xf numFmtId="0" fontId="24" fillId="0" borderId="116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24" fillId="0" borderId="101" xfId="0" applyFont="1" applyBorder="1" applyAlignment="1">
      <alignment horizontal="center"/>
    </xf>
    <xf numFmtId="0" fontId="24" fillId="0" borderId="102" xfId="0" applyFont="1" applyBorder="1" applyAlignment="1">
      <alignment horizontal="center"/>
    </xf>
    <xf numFmtId="0" fontId="24" fillId="0" borderId="10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78" xfId="0" applyFont="1" applyBorder="1" applyAlignment="1">
      <alignment horizontal="center" vertical="center"/>
    </xf>
    <xf numFmtId="0" fontId="24" fillId="0" borderId="127" xfId="0" applyFont="1" applyBorder="1" applyAlignment="1">
      <alignment vertical="center"/>
    </xf>
    <xf numFmtId="0" fontId="24" fillId="0" borderId="36" xfId="0" applyFont="1" applyBorder="1" applyAlignment="1">
      <alignment vertical="center"/>
    </xf>
    <xf numFmtId="0" fontId="24" fillId="0" borderId="128" xfId="0" applyFont="1" applyBorder="1" applyAlignment="1">
      <alignment vertical="center"/>
    </xf>
    <xf numFmtId="0" fontId="14" fillId="0" borderId="81" xfId="0" applyFont="1" applyBorder="1" applyAlignment="1">
      <alignment horizontal="left"/>
    </xf>
    <xf numFmtId="176" fontId="37" fillId="0" borderId="153" xfId="1" applyNumberFormat="1" applyFont="1" applyBorder="1" applyAlignment="1">
      <alignment vertical="center"/>
    </xf>
    <xf numFmtId="0" fontId="0" fillId="0" borderId="153" xfId="0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6" fillId="2" borderId="120" xfId="0" applyFont="1" applyFill="1" applyBorder="1" applyAlignment="1">
      <alignment horizontal="center" vertical="center"/>
    </xf>
    <xf numFmtId="0" fontId="0" fillId="2" borderId="120" xfId="0" applyFill="1" applyBorder="1" applyAlignment="1">
      <alignment horizontal="center" vertical="center"/>
    </xf>
    <xf numFmtId="0" fontId="0" fillId="2" borderId="168" xfId="0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3" fontId="4" fillId="2" borderId="54" xfId="0" applyNumberFormat="1" applyFont="1" applyFill="1" applyBorder="1" applyAlignment="1">
      <alignment horizontal="left" vertical="center" indent="1"/>
    </xf>
    <xf numFmtId="0" fontId="4" fillId="0" borderId="52" xfId="0" applyFont="1" applyBorder="1" applyAlignment="1">
      <alignment horizontal="left" vertical="center" indent="1"/>
    </xf>
    <xf numFmtId="0" fontId="4" fillId="0" borderId="33" xfId="0" applyFont="1" applyBorder="1" applyAlignment="1">
      <alignment horizontal="left" vertical="center" indent="1"/>
    </xf>
    <xf numFmtId="176" fontId="40" fillId="0" borderId="156" xfId="1" applyNumberFormat="1" applyFont="1" applyBorder="1" applyAlignment="1">
      <alignment horizontal="center" vertical="center" wrapText="1"/>
    </xf>
    <xf numFmtId="0" fontId="5" fillId="0" borderId="166" xfId="0" applyFont="1" applyBorder="1" applyAlignment="1">
      <alignment horizontal="center" vertical="center"/>
    </xf>
    <xf numFmtId="0" fontId="5" fillId="0" borderId="167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61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73" xfId="0" applyFont="1" applyBorder="1" applyAlignment="1">
      <alignment horizontal="left" vertical="center" wrapText="1"/>
    </xf>
    <xf numFmtId="0" fontId="5" fillId="0" borderId="9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176" fontId="40" fillId="0" borderId="156" xfId="1" applyNumberFormat="1" applyFont="1" applyBorder="1" applyAlignment="1">
      <alignment horizontal="center" vertical="center" wrapText="1" shrinkToFit="1"/>
    </xf>
    <xf numFmtId="0" fontId="5" fillId="0" borderId="166" xfId="0" applyFont="1" applyBorder="1" applyAlignment="1">
      <alignment horizontal="center" vertical="center" shrinkToFit="1"/>
    </xf>
    <xf numFmtId="0" fontId="5" fillId="0" borderId="167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3" fontId="5" fillId="0" borderId="57" xfId="0" applyNumberFormat="1" applyFont="1" applyBorder="1" applyAlignment="1">
      <alignment horizontal="left" vertical="center"/>
    </xf>
    <xf numFmtId="0" fontId="5" fillId="0" borderId="8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0" fillId="5" borderId="83" xfId="0" applyFont="1" applyFill="1" applyBorder="1" applyAlignment="1">
      <alignment horizontal="center" vertical="center"/>
    </xf>
    <xf numFmtId="0" fontId="0" fillId="5" borderId="28" xfId="0" applyFont="1" applyFill="1" applyBorder="1" applyAlignment="1">
      <alignment horizontal="center" vertical="center"/>
    </xf>
    <xf numFmtId="0" fontId="5" fillId="5" borderId="61" xfId="0" applyFont="1" applyFill="1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5" fillId="0" borderId="157" xfId="0" applyFont="1" applyBorder="1" applyAlignment="1">
      <alignment horizontal="center" vertical="center"/>
    </xf>
    <xf numFmtId="0" fontId="5" fillId="0" borderId="153" xfId="0" applyFont="1" applyBorder="1" applyAlignment="1">
      <alignment horizontal="center" vertical="center"/>
    </xf>
    <xf numFmtId="0" fontId="0" fillId="5" borderId="66" xfId="0" applyFont="1" applyFill="1" applyBorder="1" applyAlignment="1">
      <alignment horizontal="center" vertical="center"/>
    </xf>
    <xf numFmtId="0" fontId="0" fillId="5" borderId="31" xfId="0" applyFont="1" applyFill="1" applyBorder="1" applyAlignment="1">
      <alignment horizontal="center" vertical="center"/>
    </xf>
    <xf numFmtId="0" fontId="5" fillId="5" borderId="66" xfId="0" applyFont="1" applyFill="1" applyBorder="1" applyAlignment="1">
      <alignment horizontal="left" vertical="center"/>
    </xf>
    <xf numFmtId="0" fontId="5" fillId="5" borderId="57" xfId="0" applyFont="1" applyFill="1" applyBorder="1" applyAlignment="1">
      <alignment horizontal="left" vertical="center"/>
    </xf>
    <xf numFmtId="0" fontId="5" fillId="5" borderId="31" xfId="0" applyFont="1" applyFill="1" applyBorder="1" applyAlignment="1">
      <alignment horizontal="left" vertical="center"/>
    </xf>
    <xf numFmtId="176" fontId="41" fillId="0" borderId="152" xfId="1" applyNumberFormat="1" applyFont="1" applyBorder="1" applyAlignment="1">
      <alignment horizontal="center"/>
    </xf>
    <xf numFmtId="0" fontId="6" fillId="0" borderId="157" xfId="0" applyFont="1" applyBorder="1" applyAlignment="1">
      <alignment horizontal="center"/>
    </xf>
    <xf numFmtId="0" fontId="6" fillId="0" borderId="153" xfId="0" applyFont="1" applyBorder="1" applyAlignment="1">
      <alignment horizontal="center"/>
    </xf>
    <xf numFmtId="0" fontId="0" fillId="0" borderId="98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117" xfId="0" applyFont="1" applyBorder="1" applyAlignment="1">
      <alignment horizontal="center" vertical="center"/>
    </xf>
    <xf numFmtId="0" fontId="0" fillId="0" borderId="118" xfId="0" applyFont="1" applyBorder="1" applyAlignment="1">
      <alignment horizontal="center" vertical="center"/>
    </xf>
    <xf numFmtId="0" fontId="5" fillId="0" borderId="80" xfId="0" applyFont="1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176" fontId="5" fillId="0" borderId="81" xfId="0" applyNumberFormat="1" applyFont="1" applyBorder="1" applyAlignment="1">
      <alignment horizontal="left" vertical="center"/>
    </xf>
    <xf numFmtId="176" fontId="0" fillId="0" borderId="81" xfId="0" applyNumberFormat="1" applyBorder="1" applyAlignment="1">
      <alignment horizontal="left" vertical="center"/>
    </xf>
    <xf numFmtId="0" fontId="5" fillId="0" borderId="16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2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125" xfId="0" applyFont="1" applyBorder="1" applyAlignment="1">
      <alignment horizontal="left" vertical="center"/>
    </xf>
    <xf numFmtId="176" fontId="40" fillId="0" borderId="156" xfId="1" applyNumberFormat="1" applyFont="1" applyBorder="1" applyAlignment="1">
      <alignment horizontal="center" vertical="center"/>
    </xf>
    <xf numFmtId="0" fontId="0" fillId="0" borderId="166" xfId="0" applyBorder="1" applyAlignment="1">
      <alignment horizontal="center" vertical="center"/>
    </xf>
    <xf numFmtId="0" fontId="0" fillId="0" borderId="167" xfId="0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3" fontId="5" fillId="2" borderId="59" xfId="0" applyNumberFormat="1" applyFont="1" applyFill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4" borderId="59" xfId="0" applyFont="1" applyFill="1" applyBorder="1" applyAlignment="1">
      <alignment horizontal="left" vertical="center"/>
    </xf>
    <xf numFmtId="0" fontId="5" fillId="4" borderId="60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176" fontId="41" fillId="0" borderId="157" xfId="1" applyNumberFormat="1" applyFont="1" applyBorder="1" applyAlignment="1">
      <alignment horizontal="center" vertical="center"/>
    </xf>
    <xf numFmtId="0" fontId="6" fillId="0" borderId="157" xfId="0" applyFont="1" applyBorder="1" applyAlignment="1"/>
    <xf numFmtId="0" fontId="6" fillId="0" borderId="153" xfId="0" applyFont="1" applyBorder="1" applyAlignment="1"/>
    <xf numFmtId="176" fontId="37" fillId="0" borderId="152" xfId="1" applyNumberFormat="1" applyFont="1" applyBorder="1" applyAlignment="1">
      <alignment horizontal="center"/>
    </xf>
    <xf numFmtId="0" fontId="0" fillId="0" borderId="157" xfId="0" applyBorder="1" applyAlignment="1">
      <alignment horizontal="center"/>
    </xf>
    <xf numFmtId="0" fontId="0" fillId="0" borderId="153" xfId="0" applyBorder="1" applyAlignment="1">
      <alignment horizontal="center"/>
    </xf>
    <xf numFmtId="0" fontId="5" fillId="0" borderId="7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73" xfId="0" applyFont="1" applyBorder="1" applyAlignment="1">
      <alignment horizontal="left" vertical="center"/>
    </xf>
    <xf numFmtId="0" fontId="5" fillId="0" borderId="9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49" fontId="40" fillId="0" borderId="156" xfId="1" applyNumberFormat="1" applyFont="1" applyBorder="1" applyAlignment="1">
      <alignment horizontal="center" vertical="center"/>
    </xf>
    <xf numFmtId="0" fontId="5" fillId="0" borderId="57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144" xfId="0" applyFont="1" applyBorder="1" applyAlignment="1">
      <alignment horizontal="center" vertical="center"/>
    </xf>
    <xf numFmtId="0" fontId="5" fillId="0" borderId="144" xfId="0" applyFont="1" applyBorder="1" applyAlignment="1">
      <alignment horizontal="left" vertical="center"/>
    </xf>
    <xf numFmtId="0" fontId="5" fillId="0" borderId="155" xfId="0" applyFont="1" applyBorder="1" applyAlignment="1">
      <alignment horizontal="center" vertical="center"/>
    </xf>
    <xf numFmtId="0" fontId="0" fillId="0" borderId="156" xfId="0" applyBorder="1" applyAlignment="1">
      <alignment horizontal="center" vertical="center"/>
    </xf>
    <xf numFmtId="176" fontId="41" fillId="0" borderId="154" xfId="1" applyNumberFormat="1" applyFont="1" applyBorder="1" applyAlignment="1">
      <alignment horizontal="center"/>
    </xf>
    <xf numFmtId="0" fontId="6" fillId="0" borderId="155" xfId="0" applyFont="1" applyBorder="1" applyAlignment="1">
      <alignment horizontal="center"/>
    </xf>
    <xf numFmtId="0" fontId="6" fillId="0" borderId="156" xfId="0" applyFont="1" applyBorder="1" applyAlignment="1">
      <alignment horizontal="center"/>
    </xf>
    <xf numFmtId="0" fontId="5" fillId="11" borderId="24" xfId="0" applyFont="1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0" borderId="155" xfId="0" applyBorder="1" applyAlignment="1">
      <alignment horizontal="center" vertical="center"/>
    </xf>
    <xf numFmtId="0" fontId="0" fillId="0" borderId="155" xfId="0" applyBorder="1" applyAlignment="1"/>
    <xf numFmtId="0" fontId="0" fillId="0" borderId="0" xfId="0" applyBorder="1" applyAlignment="1"/>
    <xf numFmtId="0" fontId="5" fillId="0" borderId="5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9" xfId="0" applyFont="1" applyBorder="1" applyAlignment="1">
      <alignment horizontal="left" vertical="center"/>
    </xf>
    <xf numFmtId="0" fontId="6" fillId="11" borderId="59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5" fillId="11" borderId="59" xfId="0" applyFont="1" applyFill="1" applyBorder="1" applyAlignment="1">
      <alignment horizontal="left" vertical="center"/>
    </xf>
    <xf numFmtId="0" fontId="5" fillId="11" borderId="60" xfId="0" applyFont="1" applyFill="1" applyBorder="1" applyAlignment="1">
      <alignment horizontal="left" vertical="center"/>
    </xf>
    <xf numFmtId="0" fontId="5" fillId="11" borderId="16" xfId="0" applyFont="1" applyFill="1" applyBorder="1" applyAlignment="1">
      <alignment horizontal="left" vertical="center"/>
    </xf>
    <xf numFmtId="0" fontId="6" fillId="2" borderId="59" xfId="0" applyFont="1" applyFill="1" applyBorder="1" applyAlignment="1">
      <alignment horizontal="left" vertical="center"/>
    </xf>
    <xf numFmtId="0" fontId="6" fillId="2" borderId="60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0" fillId="0" borderId="8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4" fillId="9" borderId="59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5" fillId="0" borderId="117" xfId="0" applyFont="1" applyBorder="1" applyAlignment="1">
      <alignment horizontal="center" vertical="center"/>
    </xf>
    <xf numFmtId="0" fontId="5" fillId="0" borderId="118" xfId="0" applyFont="1" applyBorder="1" applyAlignment="1">
      <alignment horizontal="center" vertical="center"/>
    </xf>
    <xf numFmtId="0" fontId="5" fillId="0" borderId="117" xfId="0" applyFont="1" applyBorder="1" applyAlignment="1">
      <alignment horizontal="left" vertical="center"/>
    </xf>
    <xf numFmtId="0" fontId="5" fillId="0" borderId="119" xfId="0" applyFont="1" applyBorder="1" applyAlignment="1">
      <alignment horizontal="left" vertical="center"/>
    </xf>
    <xf numFmtId="0" fontId="5" fillId="0" borderId="118" xfId="0" applyFont="1" applyBorder="1" applyAlignment="1">
      <alignment horizontal="left" vertical="center"/>
    </xf>
    <xf numFmtId="0" fontId="0" fillId="0" borderId="121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66" xfId="0" applyFont="1" applyBorder="1" applyAlignment="1">
      <alignment horizontal="left" vertical="center"/>
    </xf>
    <xf numFmtId="0" fontId="0" fillId="0" borderId="57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13" fillId="7" borderId="85" xfId="0" applyFont="1" applyFill="1" applyBorder="1" applyAlignment="1">
      <alignment horizontal="left" vertical="center"/>
    </xf>
    <xf numFmtId="0" fontId="13" fillId="7" borderId="52" xfId="0" applyFont="1" applyFill="1" applyBorder="1" applyAlignment="1">
      <alignment horizontal="left" vertical="center"/>
    </xf>
    <xf numFmtId="0" fontId="13" fillId="7" borderId="33" xfId="0" applyFont="1" applyFill="1" applyBorder="1" applyAlignment="1">
      <alignment horizontal="left" vertical="center"/>
    </xf>
    <xf numFmtId="0" fontId="0" fillId="0" borderId="136" xfId="0" applyFont="1" applyBorder="1" applyAlignment="1">
      <alignment horizontal="left" vertical="center"/>
    </xf>
    <xf numFmtId="0" fontId="0" fillId="0" borderId="137" xfId="0" applyFont="1" applyBorder="1" applyAlignment="1">
      <alignment horizontal="left" vertical="center"/>
    </xf>
    <xf numFmtId="0" fontId="0" fillId="0" borderId="109" xfId="0" applyFont="1" applyBorder="1" applyAlignment="1">
      <alignment horizontal="left" vertical="center"/>
    </xf>
    <xf numFmtId="0" fontId="6" fillId="6" borderId="132" xfId="0" applyFont="1" applyFill="1" applyBorder="1" applyAlignment="1">
      <alignment vertical="center"/>
    </xf>
    <xf numFmtId="0" fontId="2" fillId="6" borderId="81" xfId="0" applyFont="1" applyFill="1" applyBorder="1" applyAlignment="1">
      <alignment vertical="center"/>
    </xf>
    <xf numFmtId="0" fontId="0" fillId="0" borderId="121" xfId="0" applyFont="1" applyBorder="1" applyAlignment="1">
      <alignment horizontal="left" vertical="center"/>
    </xf>
    <xf numFmtId="0" fontId="0" fillId="0" borderId="64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0" fontId="0" fillId="0" borderId="56" xfId="0" applyFont="1" applyBorder="1" applyAlignment="1">
      <alignment horizontal="left" vertical="center"/>
    </xf>
    <xf numFmtId="0" fontId="0" fillId="0" borderId="122" xfId="0" applyFont="1" applyBorder="1" applyAlignment="1">
      <alignment horizontal="left" vertical="center"/>
    </xf>
    <xf numFmtId="0" fontId="0" fillId="0" borderId="99" xfId="0" applyFont="1" applyBorder="1" applyAlignment="1">
      <alignment horizontal="left" vertical="center"/>
    </xf>
    <xf numFmtId="0" fontId="6" fillId="6" borderId="77" xfId="0" applyFont="1" applyFill="1" applyBorder="1" applyAlignment="1">
      <alignment horizontal="left" vertical="center"/>
    </xf>
    <xf numFmtId="0" fontId="6" fillId="6" borderId="60" xfId="0" applyFont="1" applyFill="1" applyBorder="1" applyAlignment="1">
      <alignment horizontal="left" vertical="center"/>
    </xf>
    <xf numFmtId="0" fontId="6" fillId="6" borderId="16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0" fillId="0" borderId="135" xfId="0" applyFont="1" applyBorder="1" applyAlignment="1">
      <alignment horizontal="left" vertical="center"/>
    </xf>
    <xf numFmtId="0" fontId="0" fillId="0" borderId="80" xfId="0" applyFont="1" applyBorder="1" applyAlignment="1">
      <alignment horizontal="left" vertical="center"/>
    </xf>
    <xf numFmtId="0" fontId="0" fillId="0" borderId="81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6" fillId="5" borderId="123" xfId="0" applyFont="1" applyFill="1" applyBorder="1" applyAlignment="1">
      <alignment horizontal="left" vertical="center"/>
    </xf>
    <xf numFmtId="0" fontId="6" fillId="5" borderId="119" xfId="0" applyFont="1" applyFill="1" applyBorder="1" applyAlignment="1">
      <alignment horizontal="left" vertical="center"/>
    </xf>
    <xf numFmtId="0" fontId="6" fillId="5" borderId="118" xfId="0" applyFont="1" applyFill="1" applyBorder="1" applyAlignment="1">
      <alignment horizontal="left" vertical="center"/>
    </xf>
    <xf numFmtId="0" fontId="6" fillId="7" borderId="59" xfId="0" applyFont="1" applyFill="1" applyBorder="1" applyAlignment="1">
      <alignment horizontal="left" vertical="center"/>
    </xf>
    <xf numFmtId="0" fontId="6" fillId="7" borderId="60" xfId="0" applyFont="1" applyFill="1" applyBorder="1" applyAlignment="1">
      <alignment horizontal="left" vertical="center"/>
    </xf>
    <xf numFmtId="0" fontId="6" fillId="7" borderId="16" xfId="0" applyFont="1" applyFill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37" fillId="0" borderId="56" xfId="0" applyFont="1" applyBorder="1" applyAlignment="1">
      <alignment horizontal="left" vertical="center"/>
    </xf>
    <xf numFmtId="0" fontId="37" fillId="0" borderId="57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0" fillId="0" borderId="6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6" fillId="7" borderId="85" xfId="0" applyFont="1" applyFill="1" applyBorder="1" applyAlignment="1">
      <alignment vertical="center"/>
    </xf>
    <xf numFmtId="0" fontId="0" fillId="7" borderId="52" xfId="0" applyFont="1" applyFill="1" applyBorder="1" applyAlignment="1">
      <alignment vertical="center"/>
    </xf>
    <xf numFmtId="0" fontId="37" fillId="0" borderId="126" xfId="0" applyFont="1" applyBorder="1" applyAlignment="1">
      <alignment horizontal="left" vertical="center"/>
    </xf>
    <xf numFmtId="0" fontId="37" fillId="0" borderId="102" xfId="0" applyFont="1" applyBorder="1" applyAlignment="1">
      <alignment horizontal="left" vertical="center"/>
    </xf>
    <xf numFmtId="0" fontId="37" fillId="0" borderId="51" xfId="0" applyFont="1" applyBorder="1" applyAlignment="1">
      <alignment horizontal="left"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14" fillId="0" borderId="82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5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0" fillId="0" borderId="58" xfId="0" applyFont="1" applyBorder="1" applyAlignment="1">
      <alignment horizontal="center" vertical="center"/>
    </xf>
    <xf numFmtId="0" fontId="6" fillId="6" borderId="77" xfId="0" applyFont="1" applyFill="1" applyBorder="1" applyAlignment="1">
      <alignment vertical="center"/>
    </xf>
    <xf numFmtId="0" fontId="0" fillId="6" borderId="60" xfId="0" applyFont="1" applyFill="1" applyBorder="1" applyAlignment="1">
      <alignment vertical="center"/>
    </xf>
    <xf numFmtId="41" fontId="0" fillId="0" borderId="66" xfId="1" applyFont="1" applyBorder="1" applyAlignment="1">
      <alignment horizontal="left" vertical="center"/>
    </xf>
    <xf numFmtId="41" fontId="0" fillId="0" borderId="57" xfId="1" applyFont="1" applyBorder="1" applyAlignment="1">
      <alignment horizontal="left" vertical="center"/>
    </xf>
    <xf numFmtId="41" fontId="0" fillId="0" borderId="31" xfId="1" applyFont="1" applyBorder="1" applyAlignment="1">
      <alignment horizontal="left" vertical="center"/>
    </xf>
    <xf numFmtId="41" fontId="0" fillId="0" borderId="56" xfId="1" applyFont="1" applyBorder="1" applyAlignment="1">
      <alignment horizontal="left" vertical="center" wrapText="1"/>
    </xf>
    <xf numFmtId="41" fontId="2" fillId="0" borderId="57" xfId="1" applyFont="1" applyBorder="1" applyAlignment="1">
      <alignment horizontal="left" vertical="center"/>
    </xf>
    <xf numFmtId="41" fontId="2" fillId="0" borderId="31" xfId="1" applyFont="1" applyBorder="1" applyAlignment="1">
      <alignment horizontal="left" vertical="center"/>
    </xf>
    <xf numFmtId="41" fontId="0" fillId="0" borderId="56" xfId="1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41" xfId="0" applyFont="1" applyBorder="1" applyAlignment="1">
      <alignment horizontal="left" vertical="center"/>
    </xf>
    <xf numFmtId="0" fontId="6" fillId="6" borderId="59" xfId="0" applyFont="1" applyFill="1" applyBorder="1" applyAlignment="1">
      <alignment horizontal="left" vertical="center"/>
    </xf>
    <xf numFmtId="0" fontId="0" fillId="5" borderId="59" xfId="0" applyFont="1" applyFill="1" applyBorder="1" applyAlignment="1">
      <alignment horizontal="left" vertical="center"/>
    </xf>
    <xf numFmtId="0" fontId="0" fillId="5" borderId="60" xfId="0" applyFont="1" applyFill="1" applyBorder="1" applyAlignment="1">
      <alignment horizontal="left" vertical="center"/>
    </xf>
    <xf numFmtId="0" fontId="0" fillId="5" borderId="16" xfId="0" applyFont="1" applyFill="1" applyBorder="1" applyAlignment="1">
      <alignment horizontal="left" vertical="center"/>
    </xf>
    <xf numFmtId="41" fontId="2" fillId="0" borderId="56" xfId="1" applyFont="1" applyBorder="1" applyAlignment="1">
      <alignment horizontal="left" vertical="center"/>
    </xf>
    <xf numFmtId="0" fontId="0" fillId="0" borderId="59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6" fillId="5" borderId="59" xfId="0" applyFont="1" applyFill="1" applyBorder="1" applyAlignment="1">
      <alignment horizontal="left" vertical="center"/>
    </xf>
    <xf numFmtId="0" fontId="6" fillId="5" borderId="60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41" fontId="0" fillId="0" borderId="122" xfId="1" applyFont="1" applyBorder="1" applyAlignment="1">
      <alignment horizontal="left" vertical="center"/>
    </xf>
    <xf numFmtId="41" fontId="0" fillId="0" borderId="99" xfId="1" applyFont="1" applyBorder="1" applyAlignment="1">
      <alignment horizontal="left" vertical="center"/>
    </xf>
    <xf numFmtId="41" fontId="0" fillId="0" borderId="41" xfId="1" applyFont="1" applyBorder="1" applyAlignment="1">
      <alignment horizontal="left" vertical="center"/>
    </xf>
    <xf numFmtId="0" fontId="6" fillId="5" borderId="73" xfId="0" applyFont="1" applyFill="1" applyBorder="1" applyAlignment="1">
      <alignment horizontal="left" vertical="center"/>
    </xf>
    <xf numFmtId="0" fontId="6" fillId="5" borderId="99" xfId="0" applyFont="1" applyFill="1" applyBorder="1" applyAlignment="1">
      <alignment horizontal="left" vertical="center"/>
    </xf>
    <xf numFmtId="0" fontId="6" fillId="5" borderId="41" xfId="0" applyFont="1" applyFill="1" applyBorder="1" applyAlignment="1">
      <alignment horizontal="left" vertical="center"/>
    </xf>
    <xf numFmtId="0" fontId="13" fillId="5" borderId="150" xfId="0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0" fillId="0" borderId="60" xfId="0" applyBorder="1" applyAlignment="1"/>
    <xf numFmtId="0" fontId="0" fillId="0" borderId="16" xfId="0" applyBorder="1" applyAlignment="1"/>
    <xf numFmtId="0" fontId="0" fillId="5" borderId="83" xfId="0" applyFont="1" applyFill="1" applyBorder="1" applyAlignment="1">
      <alignment horizontal="left" vertical="center"/>
    </xf>
    <xf numFmtId="0" fontId="0" fillId="5" borderId="84" xfId="0" applyFont="1" applyFill="1" applyBorder="1" applyAlignment="1">
      <alignment horizontal="left" vertical="center"/>
    </xf>
    <xf numFmtId="0" fontId="0" fillId="5" borderId="28" xfId="0" applyFont="1" applyFill="1" applyBorder="1" applyAlignment="1">
      <alignment horizontal="left" vertical="center"/>
    </xf>
    <xf numFmtId="0" fontId="0" fillId="5" borderId="66" xfId="1" applyNumberFormat="1" applyFont="1" applyFill="1" applyBorder="1" applyAlignment="1">
      <alignment horizontal="left" vertical="center"/>
    </xf>
    <xf numFmtId="0" fontId="0" fillId="5" borderId="57" xfId="1" applyNumberFormat="1" applyFont="1" applyFill="1" applyBorder="1" applyAlignment="1">
      <alignment horizontal="left" vertical="center"/>
    </xf>
    <xf numFmtId="0" fontId="0" fillId="5" borderId="31" xfId="1" applyNumberFormat="1" applyFont="1" applyFill="1" applyBorder="1" applyAlignment="1">
      <alignment horizontal="left" vertical="center"/>
    </xf>
    <xf numFmtId="0" fontId="0" fillId="0" borderId="139" xfId="0" applyBorder="1" applyAlignment="1">
      <alignment horizontal="center" vertical="center"/>
    </xf>
    <xf numFmtId="0" fontId="30" fillId="0" borderId="149" xfId="0" applyFont="1" applyBorder="1" applyAlignment="1">
      <alignment horizontal="center" vertical="center" wrapText="1"/>
    </xf>
    <xf numFmtId="0" fontId="32" fillId="0" borderId="84" xfId="0" applyFont="1" applyBorder="1" applyAlignment="1">
      <alignment horizontal="center"/>
    </xf>
    <xf numFmtId="176" fontId="33" fillId="0" borderId="59" xfId="0" applyNumberFormat="1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33" fillId="0" borderId="59" xfId="0" applyNumberFormat="1" applyFont="1" applyBorder="1" applyAlignment="1">
      <alignment horizontal="center"/>
    </xf>
    <xf numFmtId="176" fontId="33" fillId="0" borderId="16" xfId="0" applyNumberFormat="1" applyFont="1" applyBorder="1" applyAlignment="1">
      <alignment horizontal="center"/>
    </xf>
    <xf numFmtId="0" fontId="33" fillId="0" borderId="59" xfId="0" applyFont="1" applyBorder="1"/>
    <xf numFmtId="0" fontId="33" fillId="0" borderId="60" xfId="0" applyFont="1" applyBorder="1"/>
    <xf numFmtId="0" fontId="0" fillId="0" borderId="60" xfId="0" applyBorder="1"/>
    <xf numFmtId="0" fontId="0" fillId="0" borderId="16" xfId="0" applyBorder="1"/>
    <xf numFmtId="177" fontId="0" fillId="0" borderId="24" xfId="0" applyNumberFormat="1" applyBorder="1"/>
    <xf numFmtId="0" fontId="33" fillId="0" borderId="24" xfId="0" applyFont="1" applyBorder="1"/>
    <xf numFmtId="0" fontId="0" fillId="0" borderId="24" xfId="0" applyBorder="1"/>
    <xf numFmtId="176" fontId="33" fillId="0" borderId="59" xfId="0" applyNumberFormat="1" applyFont="1" applyBorder="1"/>
    <xf numFmtId="176" fontId="33" fillId="0" borderId="60" xfId="0" applyNumberFormat="1" applyFont="1" applyBorder="1"/>
    <xf numFmtId="0" fontId="0" fillId="0" borderId="60" xfId="0" applyBorder="1" applyAlignment="1">
      <alignment horizontal="center"/>
    </xf>
    <xf numFmtId="177" fontId="0" fillId="0" borderId="60" xfId="0" applyNumberFormat="1" applyBorder="1"/>
    <xf numFmtId="0" fontId="17" fillId="0" borderId="0" xfId="0" applyFont="1" applyAlignment="1">
      <alignment horizontal="center" vertical="center" wrapText="1"/>
    </xf>
    <xf numFmtId="0" fontId="9" fillId="0" borderId="82" xfId="0" applyFont="1" applyBorder="1" applyAlignment="1">
      <alignment horizontal="left" vertical="center"/>
    </xf>
    <xf numFmtId="0" fontId="25" fillId="2" borderId="51" xfId="0" applyFont="1" applyFill="1" applyBorder="1" applyAlignment="1">
      <alignment horizontal="center" vertical="center"/>
    </xf>
    <xf numFmtId="0" fontId="25" fillId="2" borderId="145" xfId="0" applyFont="1" applyFill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10" fillId="2" borderId="114" xfId="0" applyFont="1" applyFill="1" applyBorder="1" applyAlignment="1"/>
    <xf numFmtId="0" fontId="0" fillId="0" borderId="9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2"/>
    <cellStyle name="표준 3 2" xfId="3"/>
  </cellStyles>
  <dxfs count="0"/>
  <tableStyles count="0" defaultTableStyle="TableStyleMedium9" defaultPivotStyle="PivotStyleLight16"/>
  <colors>
    <mruColors>
      <color rgb="FFCCFFFF"/>
      <color rgb="FFCCECFF"/>
      <color rgb="FFE2F2F6"/>
      <color rgb="FFC0E2EA"/>
      <color rgb="FF97D0DD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696;,&#44208;&#49328;/2025&#45380;/&#50696;&#49328;/&#50980;&#44552;&#45432;&#51064;&#50836;&#50577;&#50896;/&#50980;&#44552;&#45432;&#51064;&#50836;&#50577;&#50896;_2025&#45380;_&#50696;&#49328;(&#5050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칙"/>
      <sheetName val="총괄표"/>
      <sheetName val="예산서"/>
      <sheetName val="운영비 및 생계비수입"/>
      <sheetName val="운영비및 생계비지출"/>
      <sheetName val="2025년 임직원보수일람표"/>
      <sheetName val="특별회계 세입.세출 총괄표"/>
      <sheetName val="특별회계 예산서"/>
      <sheetName val="Sheet1"/>
    </sheetNames>
    <sheetDataSet>
      <sheetData sheetId="0"/>
      <sheetData sheetId="1"/>
      <sheetData sheetId="2">
        <row r="109">
          <cell r="G109">
            <v>0</v>
          </cell>
          <cell r="H109">
            <v>0</v>
          </cell>
        </row>
        <row r="110">
          <cell r="G110">
            <v>0</v>
          </cell>
          <cell r="H110">
            <v>0</v>
          </cell>
        </row>
      </sheetData>
      <sheetData sheetId="3"/>
      <sheetData sheetId="4"/>
      <sheetData sheetId="5"/>
      <sheetData sheetId="6"/>
      <sheetData sheetId="7">
        <row r="8">
          <cell r="G8">
            <v>0</v>
          </cell>
          <cell r="H8">
            <v>0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10" zoomScaleNormal="100" workbookViewId="0">
      <selection activeCell="M20" sqref="M20"/>
    </sheetView>
  </sheetViews>
  <sheetFormatPr defaultRowHeight="13.5"/>
  <cols>
    <col min="2" max="2" width="9.44140625" customWidth="1"/>
    <col min="3" max="3" width="20.33203125" customWidth="1"/>
    <col min="5" max="5" width="14.21875" customWidth="1"/>
    <col min="6" max="6" width="21.88671875" customWidth="1"/>
  </cols>
  <sheetData>
    <row r="1" spans="1:6" ht="41.25" customHeight="1">
      <c r="A1" s="397" t="s">
        <v>512</v>
      </c>
      <c r="B1" s="397"/>
      <c r="C1" s="397"/>
      <c r="D1" s="397"/>
      <c r="E1" s="397"/>
      <c r="F1" s="397"/>
    </row>
    <row r="2" spans="1:6" ht="21" thickBot="1">
      <c r="B2" s="1"/>
      <c r="C2" s="398" t="s">
        <v>104</v>
      </c>
      <c r="D2" s="398"/>
      <c r="E2" s="398"/>
      <c r="F2" s="1"/>
    </row>
    <row r="3" spans="1:6" ht="14.25" thickTop="1"/>
    <row r="4" spans="1:6" ht="24.95" customHeight="1">
      <c r="A4" s="399" t="s">
        <v>504</v>
      </c>
      <c r="B4" s="399"/>
      <c r="C4" s="399"/>
      <c r="D4" s="399"/>
      <c r="E4" s="399"/>
      <c r="F4" s="399"/>
    </row>
    <row r="5" spans="1:6" ht="4.5" customHeight="1"/>
    <row r="6" spans="1:6" ht="22.5" customHeight="1">
      <c r="A6" s="400" t="s">
        <v>105</v>
      </c>
      <c r="B6" s="400"/>
      <c r="C6" s="400"/>
      <c r="D6" s="401" t="s">
        <v>106</v>
      </c>
      <c r="E6" s="400"/>
      <c r="F6" s="400"/>
    </row>
    <row r="7" spans="1:6" ht="23.1" customHeight="1">
      <c r="A7" s="402" t="s">
        <v>107</v>
      </c>
      <c r="B7" s="403"/>
      <c r="C7" s="47">
        <f>총괄표!E6</f>
        <v>171000140</v>
      </c>
      <c r="D7" s="404" t="s">
        <v>108</v>
      </c>
      <c r="E7" s="404"/>
      <c r="F7" s="47">
        <f>총괄표!K6</f>
        <v>1475516701</v>
      </c>
    </row>
    <row r="8" spans="1:6" ht="23.1" customHeight="1">
      <c r="A8" s="395" t="s">
        <v>109</v>
      </c>
      <c r="B8" s="396"/>
      <c r="C8" s="46">
        <v>0</v>
      </c>
      <c r="D8" s="394" t="s">
        <v>110</v>
      </c>
      <c r="E8" s="394"/>
      <c r="F8" s="5">
        <f>총괄표!K7</f>
        <v>1308716701</v>
      </c>
    </row>
    <row r="9" spans="1:6" ht="23.1" customHeight="1">
      <c r="A9" s="395" t="s">
        <v>111</v>
      </c>
      <c r="B9" s="396"/>
      <c r="C9" s="46">
        <v>0</v>
      </c>
      <c r="D9" s="394" t="s">
        <v>112</v>
      </c>
      <c r="E9" s="394"/>
      <c r="F9" s="5">
        <f>총괄표!K8</f>
        <v>5000000</v>
      </c>
    </row>
    <row r="10" spans="1:6" ht="23.1" customHeight="1">
      <c r="A10" s="395" t="s">
        <v>113</v>
      </c>
      <c r="B10" s="396"/>
      <c r="C10" s="46">
        <f>총괄표!E9</f>
        <v>116600000</v>
      </c>
      <c r="D10" s="394" t="s">
        <v>241</v>
      </c>
      <c r="E10" s="394"/>
      <c r="F10" s="5">
        <f>총괄표!K9</f>
        <v>161800000</v>
      </c>
    </row>
    <row r="11" spans="1:6" ht="23.1" customHeight="1">
      <c r="A11" s="388" t="s">
        <v>114</v>
      </c>
      <c r="B11" s="389"/>
      <c r="C11" s="6">
        <v>0</v>
      </c>
      <c r="D11" s="387" t="s">
        <v>115</v>
      </c>
      <c r="E11" s="387"/>
      <c r="F11" s="46">
        <f>총괄표!K10</f>
        <v>71800000</v>
      </c>
    </row>
    <row r="12" spans="1:6" ht="23.1" customHeight="1">
      <c r="A12" s="388" t="s">
        <v>116</v>
      </c>
      <c r="B12" s="389"/>
      <c r="C12" s="5">
        <v>0</v>
      </c>
      <c r="D12" s="387" t="s">
        <v>117</v>
      </c>
      <c r="E12" s="387"/>
      <c r="F12" s="46">
        <f>총괄표!K11</f>
        <v>292000000</v>
      </c>
    </row>
    <row r="13" spans="1:6" ht="23.1" customHeight="1">
      <c r="A13" s="388" t="s">
        <v>177</v>
      </c>
      <c r="B13" s="389"/>
      <c r="C13" s="5">
        <f>총괄표!E12</f>
        <v>116600000</v>
      </c>
      <c r="D13" s="394" t="s">
        <v>118</v>
      </c>
      <c r="E13" s="394"/>
      <c r="F13" s="5">
        <f>총괄표!K12</f>
        <v>283400000</v>
      </c>
    </row>
    <row r="14" spans="1:6" ht="23.1" customHeight="1">
      <c r="A14" s="390" t="s">
        <v>178</v>
      </c>
      <c r="B14" s="391"/>
      <c r="C14" s="5">
        <v>0</v>
      </c>
      <c r="D14" s="394" t="s">
        <v>181</v>
      </c>
      <c r="E14" s="394"/>
      <c r="F14" s="5">
        <f>총괄표!K13</f>
        <v>8600000</v>
      </c>
    </row>
    <row r="15" spans="1:6" ht="23.1" customHeight="1">
      <c r="A15" s="385" t="s">
        <v>119</v>
      </c>
      <c r="B15" s="386"/>
      <c r="C15" s="46">
        <f>총괄표!E14</f>
        <v>7000000</v>
      </c>
      <c r="D15" s="157" t="s">
        <v>122</v>
      </c>
      <c r="E15" s="157"/>
      <c r="F15" s="46">
        <v>0</v>
      </c>
    </row>
    <row r="16" spans="1:6" ht="23.1" customHeight="1">
      <c r="A16" s="395" t="s">
        <v>120</v>
      </c>
      <c r="B16" s="396"/>
      <c r="C16" s="46">
        <f>총괄표!E17</f>
        <v>1547040410</v>
      </c>
      <c r="D16" s="157" t="s">
        <v>124</v>
      </c>
      <c r="E16" s="157"/>
      <c r="F16" s="46">
        <v>0</v>
      </c>
    </row>
    <row r="17" spans="1:12" ht="23.1" customHeight="1">
      <c r="A17" s="392" t="s">
        <v>179</v>
      </c>
      <c r="B17" s="393"/>
      <c r="C17" s="5">
        <f>총괄표!E18</f>
        <v>1407040410</v>
      </c>
      <c r="D17" s="159" t="s">
        <v>183</v>
      </c>
      <c r="E17" s="158"/>
      <c r="F17" s="46">
        <f>총괄표!K17</f>
        <v>30000000</v>
      </c>
    </row>
    <row r="18" spans="1:12" ht="23.1" customHeight="1">
      <c r="A18" s="392" t="s">
        <v>180</v>
      </c>
      <c r="B18" s="393"/>
      <c r="C18" s="5">
        <f>총괄표!E19</f>
        <v>140000000</v>
      </c>
      <c r="D18" s="157" t="s">
        <v>127</v>
      </c>
      <c r="E18" s="157"/>
      <c r="F18" s="46">
        <f>총괄표!K18</f>
        <v>3323849</v>
      </c>
    </row>
    <row r="19" spans="1:12" ht="23.1" customHeight="1">
      <c r="A19" s="385" t="s">
        <v>121</v>
      </c>
      <c r="B19" s="386"/>
      <c r="C19" s="46">
        <v>0</v>
      </c>
      <c r="D19" s="387" t="s">
        <v>129</v>
      </c>
      <c r="E19" s="387"/>
      <c r="F19" s="46">
        <f>총괄표!K19</f>
        <v>18000000</v>
      </c>
    </row>
    <row r="20" spans="1:12" ht="23.1" customHeight="1">
      <c r="A20" s="385" t="s">
        <v>123</v>
      </c>
      <c r="B20" s="386"/>
      <c r="C20" s="46">
        <f>총괄표!E21</f>
        <v>2000000</v>
      </c>
      <c r="D20" s="387" t="s">
        <v>182</v>
      </c>
      <c r="E20" s="387"/>
      <c r="F20" s="46">
        <v>0</v>
      </c>
    </row>
    <row r="21" spans="1:12" ht="39.75" customHeight="1">
      <c r="A21" s="385" t="s">
        <v>125</v>
      </c>
      <c r="B21" s="386"/>
      <c r="C21" s="46">
        <f>총괄표!E22</f>
        <v>20000000</v>
      </c>
      <c r="D21" s="408" t="s">
        <v>219</v>
      </c>
      <c r="E21" s="409"/>
      <c r="F21" s="46">
        <v>0</v>
      </c>
    </row>
    <row r="22" spans="1:12" ht="23.1" customHeight="1">
      <c r="A22" s="390" t="s">
        <v>126</v>
      </c>
      <c r="B22" s="391"/>
      <c r="C22" s="5">
        <f>총괄표!E23</f>
        <v>16000000</v>
      </c>
      <c r="D22" s="410"/>
      <c r="E22" s="409"/>
      <c r="F22" s="46"/>
    </row>
    <row r="23" spans="1:12" ht="23.1" customHeight="1">
      <c r="A23" s="388" t="s">
        <v>128</v>
      </c>
      <c r="B23" s="389"/>
      <c r="C23" s="5">
        <f>총괄표!E24</f>
        <v>500000</v>
      </c>
      <c r="D23" s="387"/>
      <c r="E23" s="387"/>
      <c r="F23" s="46"/>
    </row>
    <row r="24" spans="1:12" ht="23.1" customHeight="1">
      <c r="A24" s="388" t="s">
        <v>264</v>
      </c>
      <c r="B24" s="399"/>
      <c r="C24" s="5">
        <f>총괄표!E25</f>
        <v>3500000</v>
      </c>
      <c r="D24" s="221"/>
      <c r="E24" s="221"/>
      <c r="F24" s="46"/>
    </row>
    <row r="25" spans="1:12" ht="23.1" customHeight="1">
      <c r="A25" s="395" t="s">
        <v>130</v>
      </c>
      <c r="B25" s="396"/>
      <c r="C25" s="46">
        <f>총괄표!E26</f>
        <v>27000000</v>
      </c>
      <c r="D25" s="387"/>
      <c r="E25" s="387"/>
      <c r="F25" s="46"/>
    </row>
    <row r="26" spans="1:12" ht="29.25" customHeight="1">
      <c r="A26" s="411" t="s">
        <v>218</v>
      </c>
      <c r="B26" s="412"/>
      <c r="C26" s="46">
        <v>0</v>
      </c>
      <c r="D26" s="171"/>
      <c r="E26" s="171"/>
      <c r="F26" s="46"/>
    </row>
    <row r="27" spans="1:12" ht="27" customHeight="1">
      <c r="A27" s="400" t="s">
        <v>131</v>
      </c>
      <c r="B27" s="405"/>
      <c r="C27" s="7">
        <f>C7+C8+C9+C10+C15+C16+C19+C20+C21+C25+C26</f>
        <v>1890640550</v>
      </c>
      <c r="D27" s="406" t="s">
        <v>138</v>
      </c>
      <c r="E27" s="407"/>
      <c r="F27" s="7">
        <f>F7+F11+F12+F17+F18+F19+F20+F21+F22</f>
        <v>1890640550</v>
      </c>
      <c r="L27" t="s">
        <v>291</v>
      </c>
    </row>
    <row r="28" spans="1:12" ht="17.25" customHeight="1"/>
    <row r="29" spans="1:12" ht="24.95" customHeight="1">
      <c r="A29" s="413" t="s">
        <v>509</v>
      </c>
      <c r="B29" s="413"/>
      <c r="C29" s="413"/>
      <c r="D29" s="413"/>
      <c r="E29" s="413"/>
      <c r="F29" s="413"/>
    </row>
    <row r="30" spans="1:12" ht="21.75" customHeight="1">
      <c r="A30" s="399" t="s">
        <v>510</v>
      </c>
      <c r="B30" s="399"/>
      <c r="C30" s="399"/>
      <c r="D30" s="399"/>
      <c r="E30" s="399"/>
      <c r="F30" s="399"/>
    </row>
    <row r="31" spans="1:12" ht="24.95" customHeight="1">
      <c r="A31" s="399" t="s">
        <v>239</v>
      </c>
      <c r="B31" s="399"/>
      <c r="C31" s="399"/>
      <c r="D31" s="399"/>
      <c r="E31" s="399"/>
      <c r="F31" s="399"/>
    </row>
    <row r="32" spans="1:12" ht="18.75" customHeight="1">
      <c r="A32" s="399" t="s">
        <v>513</v>
      </c>
      <c r="B32" s="399"/>
      <c r="C32" s="399"/>
      <c r="D32" s="399"/>
      <c r="E32" s="399"/>
      <c r="F32" s="399"/>
    </row>
    <row r="33" spans="1:6" ht="24.95" customHeight="1">
      <c r="A33" s="399" t="s">
        <v>511</v>
      </c>
      <c r="B33" s="399"/>
      <c r="C33" s="399"/>
      <c r="D33" s="399"/>
      <c r="E33" s="399"/>
      <c r="F33" s="399"/>
    </row>
    <row r="34" spans="1:6" ht="24.95" customHeight="1">
      <c r="A34" s="399"/>
      <c r="B34" s="399"/>
      <c r="C34" s="399"/>
      <c r="D34" s="399"/>
      <c r="E34" s="399"/>
      <c r="F34" s="399"/>
    </row>
  </sheetData>
  <mergeCells count="47">
    <mergeCell ref="A34:F34"/>
    <mergeCell ref="A29:F29"/>
    <mergeCell ref="A31:F31"/>
    <mergeCell ref="A32:F32"/>
    <mergeCell ref="A33:F33"/>
    <mergeCell ref="A30:F30"/>
    <mergeCell ref="A27:B27"/>
    <mergeCell ref="D27:E27"/>
    <mergeCell ref="A21:B21"/>
    <mergeCell ref="A22:B22"/>
    <mergeCell ref="A23:B23"/>
    <mergeCell ref="A25:B25"/>
    <mergeCell ref="D25:E25"/>
    <mergeCell ref="D21:E21"/>
    <mergeCell ref="D22:E22"/>
    <mergeCell ref="D23:E23"/>
    <mergeCell ref="A26:B26"/>
    <mergeCell ref="A24:B24"/>
    <mergeCell ref="A7:B7"/>
    <mergeCell ref="D7:E7"/>
    <mergeCell ref="A8:B8"/>
    <mergeCell ref="D8:E8"/>
    <mergeCell ref="A9:B9"/>
    <mergeCell ref="D9:E9"/>
    <mergeCell ref="A1:F1"/>
    <mergeCell ref="C2:E2"/>
    <mergeCell ref="A4:F4"/>
    <mergeCell ref="A6:C6"/>
    <mergeCell ref="D6:F6"/>
    <mergeCell ref="A10:B10"/>
    <mergeCell ref="D10:E10"/>
    <mergeCell ref="A13:B13"/>
    <mergeCell ref="D13:E13"/>
    <mergeCell ref="A15:B15"/>
    <mergeCell ref="A20:B20"/>
    <mergeCell ref="D20:E20"/>
    <mergeCell ref="A11:B11"/>
    <mergeCell ref="D11:E11"/>
    <mergeCell ref="A12:B12"/>
    <mergeCell ref="D12:E12"/>
    <mergeCell ref="A19:B19"/>
    <mergeCell ref="A14:B14"/>
    <mergeCell ref="A17:B17"/>
    <mergeCell ref="A18:B18"/>
    <mergeCell ref="D14:E14"/>
    <mergeCell ref="D19:E19"/>
    <mergeCell ref="A16:B16"/>
  </mergeCells>
  <phoneticPr fontId="3" type="noConversion"/>
  <printOptions horizontalCentered="1" verticalCentered="1"/>
  <pageMargins left="0.59055118110236227" right="0.59055118110236227" top="0.62992125984251968" bottom="0.62992125984251968" header="0.47244094488188981" footer="0.4724409448818898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B7" zoomScaleNormal="100" zoomScaleSheetLayoutView="100" workbookViewId="0">
      <selection activeCell="P21" sqref="P21"/>
    </sheetView>
  </sheetViews>
  <sheetFormatPr defaultRowHeight="13.5"/>
  <cols>
    <col min="1" max="1" width="12.33203125" customWidth="1"/>
    <col min="2" max="2" width="11" customWidth="1"/>
    <col min="3" max="3" width="11.5546875" customWidth="1"/>
    <col min="4" max="4" width="12" customWidth="1"/>
    <col min="5" max="5" width="11.77734375" customWidth="1"/>
    <col min="6" max="6" width="11.5546875" customWidth="1"/>
    <col min="7" max="7" width="10.5546875" customWidth="1"/>
    <col min="8" max="8" width="11.33203125" customWidth="1"/>
    <col min="9" max="9" width="9.44140625" customWidth="1"/>
    <col min="10" max="10" width="12.44140625" customWidth="1"/>
    <col min="11" max="11" width="11.88671875" customWidth="1"/>
    <col min="12" max="12" width="13.33203125" customWidth="1"/>
  </cols>
  <sheetData>
    <row r="1" spans="1:12" ht="26.25" customHeight="1">
      <c r="A1" s="417" t="s">
        <v>490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</row>
    <row r="2" spans="1:12" ht="17.25" customHeight="1" thickBot="1">
      <c r="A2" s="418" t="s">
        <v>101</v>
      </c>
      <c r="B2" s="418"/>
      <c r="C2" s="418"/>
      <c r="D2" s="418"/>
      <c r="E2" s="418"/>
      <c r="F2" s="418"/>
      <c r="G2" s="419" t="s">
        <v>55</v>
      </c>
      <c r="H2" s="419"/>
      <c r="I2" s="419"/>
      <c r="J2" s="419"/>
      <c r="K2" s="419"/>
      <c r="L2" s="419"/>
    </row>
    <row r="3" spans="1:12" ht="18.75" customHeight="1" thickTop="1">
      <c r="A3" s="420" t="s">
        <v>105</v>
      </c>
      <c r="B3" s="421"/>
      <c r="C3" s="421"/>
      <c r="D3" s="421"/>
      <c r="E3" s="421"/>
      <c r="F3" s="422"/>
      <c r="G3" s="420" t="s">
        <v>56</v>
      </c>
      <c r="H3" s="421"/>
      <c r="I3" s="421"/>
      <c r="J3" s="421"/>
      <c r="K3" s="421"/>
      <c r="L3" s="422"/>
    </row>
    <row r="4" spans="1:12" ht="17.25" customHeight="1">
      <c r="A4" s="423" t="s">
        <v>8</v>
      </c>
      <c r="B4" s="425" t="s">
        <v>9</v>
      </c>
      <c r="C4" s="427" t="s">
        <v>10</v>
      </c>
      <c r="D4" s="429" t="s">
        <v>6</v>
      </c>
      <c r="E4" s="430"/>
      <c r="F4" s="431" t="s">
        <v>57</v>
      </c>
      <c r="G4" s="423" t="s">
        <v>8</v>
      </c>
      <c r="H4" s="425" t="s">
        <v>9</v>
      </c>
      <c r="I4" s="427" t="s">
        <v>10</v>
      </c>
      <c r="J4" s="429" t="s">
        <v>6</v>
      </c>
      <c r="K4" s="430"/>
      <c r="L4" s="431" t="s">
        <v>57</v>
      </c>
    </row>
    <row r="5" spans="1:12" ht="24" customHeight="1" thickBot="1">
      <c r="A5" s="424"/>
      <c r="B5" s="426"/>
      <c r="C5" s="428"/>
      <c r="D5" s="137" t="s">
        <v>505</v>
      </c>
      <c r="E5" s="137" t="s">
        <v>508</v>
      </c>
      <c r="F5" s="432"/>
      <c r="G5" s="424"/>
      <c r="H5" s="426"/>
      <c r="I5" s="428"/>
      <c r="J5" s="137" t="s">
        <v>506</v>
      </c>
      <c r="K5" s="137" t="s">
        <v>507</v>
      </c>
      <c r="L5" s="432"/>
    </row>
    <row r="6" spans="1:12" ht="20.25" customHeight="1" thickTop="1">
      <c r="A6" s="8" t="s">
        <v>491</v>
      </c>
      <c r="B6" s="9" t="s">
        <v>173</v>
      </c>
      <c r="C6" s="63" t="s">
        <v>492</v>
      </c>
      <c r="D6" s="10">
        <v>95303400</v>
      </c>
      <c r="E6" s="10">
        <v>171000140</v>
      </c>
      <c r="F6" s="11">
        <f>SUM(E6-D6)</f>
        <v>75696740</v>
      </c>
      <c r="G6" s="12" t="s">
        <v>93</v>
      </c>
      <c r="H6" s="17"/>
      <c r="I6" s="18"/>
      <c r="J6" s="10">
        <f>SUM(J7:J9)</f>
        <v>1162892475</v>
      </c>
      <c r="K6" s="10">
        <f>SUM(K7:K9)</f>
        <v>1475516701</v>
      </c>
      <c r="L6" s="11">
        <f>SUM(K6-J6)</f>
        <v>312624226</v>
      </c>
    </row>
    <row r="7" spans="1:12" ht="20.100000000000001" customHeight="1">
      <c r="A7" s="13" t="s">
        <v>58</v>
      </c>
      <c r="B7" s="14" t="s">
        <v>59</v>
      </c>
      <c r="C7" s="18" t="s">
        <v>58</v>
      </c>
      <c r="D7" s="19">
        <v>0</v>
      </c>
      <c r="E7" s="19">
        <v>0</v>
      </c>
      <c r="F7" s="20">
        <f t="shared" ref="F7:F12" si="0">SUM(E7-D7)</f>
        <v>0</v>
      </c>
      <c r="G7" s="414"/>
      <c r="H7" s="14" t="s">
        <v>94</v>
      </c>
      <c r="I7" s="18" t="s">
        <v>493</v>
      </c>
      <c r="J7" s="19">
        <v>1013312475</v>
      </c>
      <c r="K7" s="19">
        <v>1308716701</v>
      </c>
      <c r="L7" s="20">
        <f>SUM(K7-J7)</f>
        <v>295404226</v>
      </c>
    </row>
    <row r="8" spans="1:12" ht="20.100000000000001" customHeight="1">
      <c r="A8" s="13" t="s">
        <v>60</v>
      </c>
      <c r="B8" s="21" t="s">
        <v>45</v>
      </c>
      <c r="C8" s="18" t="s">
        <v>45</v>
      </c>
      <c r="D8" s="19">
        <v>0</v>
      </c>
      <c r="E8" s="19">
        <v>0</v>
      </c>
      <c r="F8" s="20">
        <f t="shared" si="0"/>
        <v>0</v>
      </c>
      <c r="G8" s="415"/>
      <c r="H8" s="14" t="s">
        <v>11</v>
      </c>
      <c r="I8" s="18" t="s">
        <v>61</v>
      </c>
      <c r="J8" s="19">
        <v>3000000</v>
      </c>
      <c r="K8" s="19">
        <v>5000000</v>
      </c>
      <c r="L8" s="20">
        <f>SUM(K8-J8)</f>
        <v>2000000</v>
      </c>
    </row>
    <row r="9" spans="1:12" ht="20.100000000000001" customHeight="1">
      <c r="A9" s="13" t="s">
        <v>62</v>
      </c>
      <c r="B9" s="14" t="s">
        <v>63</v>
      </c>
      <c r="C9" s="15"/>
      <c r="D9" s="16">
        <f>(D10+D11+D12)</f>
        <v>108412280</v>
      </c>
      <c r="E9" s="16">
        <f>(E10+E11+E12)</f>
        <v>116600000</v>
      </c>
      <c r="F9" s="11">
        <f t="shared" si="0"/>
        <v>8187720</v>
      </c>
      <c r="G9" s="416"/>
      <c r="H9" s="14" t="s">
        <v>95</v>
      </c>
      <c r="I9" s="18" t="s">
        <v>64</v>
      </c>
      <c r="J9" s="19">
        <v>146580000</v>
      </c>
      <c r="K9" s="19">
        <v>161800000</v>
      </c>
      <c r="L9" s="20">
        <f>SUM(K9-J9)</f>
        <v>15220000</v>
      </c>
    </row>
    <row r="10" spans="1:12" ht="20.100000000000001" customHeight="1">
      <c r="A10" s="414"/>
      <c r="B10" s="438"/>
      <c r="C10" s="23" t="s">
        <v>89</v>
      </c>
      <c r="D10" s="57">
        <v>0</v>
      </c>
      <c r="E10" s="57">
        <v>0</v>
      </c>
      <c r="F10" s="20">
        <f t="shared" si="0"/>
        <v>0</v>
      </c>
      <c r="G10" s="22" t="s">
        <v>12</v>
      </c>
      <c r="H10" s="14" t="s">
        <v>102</v>
      </c>
      <c r="I10" s="18" t="s">
        <v>65</v>
      </c>
      <c r="J10" s="16">
        <v>15800000</v>
      </c>
      <c r="K10" s="16">
        <v>71800000</v>
      </c>
      <c r="L10" s="11">
        <f t="shared" ref="L10:L17" si="1">SUM(K10-J10)</f>
        <v>56000000</v>
      </c>
    </row>
    <row r="11" spans="1:12" ht="20.100000000000001" customHeight="1">
      <c r="A11" s="415"/>
      <c r="B11" s="439"/>
      <c r="C11" s="23" t="s">
        <v>83</v>
      </c>
      <c r="D11" s="66">
        <v>0</v>
      </c>
      <c r="E11" s="66">
        <v>0</v>
      </c>
      <c r="F11" s="20">
        <f t="shared" si="0"/>
        <v>0</v>
      </c>
      <c r="G11" s="22" t="s">
        <v>92</v>
      </c>
      <c r="H11" s="311"/>
      <c r="I11" s="63"/>
      <c r="J11" s="10">
        <f>SUM(J12:J14)</f>
        <v>212200000</v>
      </c>
      <c r="K11" s="10">
        <f>SUM(K12:K14)</f>
        <v>292000000</v>
      </c>
      <c r="L11" s="11">
        <f t="shared" si="1"/>
        <v>79800000</v>
      </c>
    </row>
    <row r="12" spans="1:12" ht="20.100000000000001" customHeight="1">
      <c r="A12" s="415"/>
      <c r="B12" s="439"/>
      <c r="C12" s="23" t="s">
        <v>166</v>
      </c>
      <c r="D12" s="58">
        <v>108412280</v>
      </c>
      <c r="E12" s="58">
        <v>116600000</v>
      </c>
      <c r="F12" s="20">
        <f t="shared" si="0"/>
        <v>8187720</v>
      </c>
      <c r="G12" s="414"/>
      <c r="H12" s="311" t="s">
        <v>494</v>
      </c>
      <c r="I12" s="65"/>
      <c r="J12" s="67">
        <v>207200000</v>
      </c>
      <c r="K12" s="67">
        <v>283400000</v>
      </c>
      <c r="L12" s="20">
        <f t="shared" si="1"/>
        <v>76200000</v>
      </c>
    </row>
    <row r="13" spans="1:12" ht="20.100000000000001" customHeight="1">
      <c r="A13" s="416"/>
      <c r="B13" s="440"/>
      <c r="C13" s="23" t="s">
        <v>90</v>
      </c>
      <c r="D13" s="19">
        <v>0</v>
      </c>
      <c r="E13" s="19">
        <v>0</v>
      </c>
      <c r="F13" s="20">
        <f>SUM(E13-D13)</f>
        <v>0</v>
      </c>
      <c r="G13" s="415"/>
      <c r="H13" s="21" t="s">
        <v>168</v>
      </c>
      <c r="I13" s="18"/>
      <c r="J13" s="19">
        <v>5000000</v>
      </c>
      <c r="K13" s="19">
        <v>8600000</v>
      </c>
      <c r="L13" s="20">
        <f t="shared" si="1"/>
        <v>3600000</v>
      </c>
    </row>
    <row r="14" spans="1:12" ht="20.100000000000001" customHeight="1">
      <c r="A14" s="13" t="s">
        <v>46</v>
      </c>
      <c r="B14" s="14" t="s">
        <v>66</v>
      </c>
      <c r="C14" s="18"/>
      <c r="D14" s="16">
        <f>D15+D16</f>
        <v>6000000</v>
      </c>
      <c r="E14" s="16">
        <f>E15+E16</f>
        <v>7000000</v>
      </c>
      <c r="F14" s="11">
        <f>SUM(E14-D14)</f>
        <v>1000000</v>
      </c>
      <c r="G14" s="416"/>
      <c r="H14" s="14" t="s">
        <v>184</v>
      </c>
      <c r="I14" s="18"/>
      <c r="J14" s="19"/>
      <c r="K14" s="19"/>
      <c r="L14" s="11">
        <f t="shared" si="1"/>
        <v>0</v>
      </c>
    </row>
    <row r="15" spans="1:12" ht="20.100000000000001" customHeight="1">
      <c r="A15" s="414"/>
      <c r="B15" s="441"/>
      <c r="C15" s="18" t="s">
        <v>99</v>
      </c>
      <c r="D15" s="19">
        <v>500000</v>
      </c>
      <c r="E15" s="19">
        <v>1000000</v>
      </c>
      <c r="F15" s="20">
        <f>SUM(E15-D15)</f>
        <v>500000</v>
      </c>
      <c r="G15" s="22" t="s">
        <v>91</v>
      </c>
      <c r="H15" s="14" t="s">
        <v>103</v>
      </c>
      <c r="I15" s="23" t="s">
        <v>169</v>
      </c>
      <c r="J15" s="16">
        <v>0</v>
      </c>
      <c r="K15" s="16">
        <v>0</v>
      </c>
      <c r="L15" s="11">
        <f t="shared" si="1"/>
        <v>0</v>
      </c>
    </row>
    <row r="16" spans="1:12" ht="20.100000000000001" customHeight="1">
      <c r="A16" s="416"/>
      <c r="B16" s="442"/>
      <c r="C16" s="18" t="s">
        <v>48</v>
      </c>
      <c r="D16" s="19">
        <v>5500000</v>
      </c>
      <c r="E16" s="19">
        <v>6000000</v>
      </c>
      <c r="F16" s="20">
        <f>SUM(E16-D16)</f>
        <v>500000</v>
      </c>
      <c r="G16" s="22" t="s">
        <v>13</v>
      </c>
      <c r="H16" s="14" t="s">
        <v>13</v>
      </c>
      <c r="I16" s="18" t="s">
        <v>13</v>
      </c>
      <c r="J16" s="16">
        <v>0</v>
      </c>
      <c r="K16" s="16">
        <v>0</v>
      </c>
      <c r="L16" s="11">
        <f t="shared" si="1"/>
        <v>0</v>
      </c>
    </row>
    <row r="17" spans="1:12" ht="20.100000000000001" customHeight="1">
      <c r="A17" s="308" t="s">
        <v>49</v>
      </c>
      <c r="B17" s="14" t="s">
        <v>49</v>
      </c>
      <c r="C17" s="23"/>
      <c r="D17" s="16">
        <f>(D18+D19)</f>
        <v>1151528600</v>
      </c>
      <c r="E17" s="16">
        <f>(E18+E19)</f>
        <v>1547040410</v>
      </c>
      <c r="F17" s="11">
        <f>SUM(E17-D17)</f>
        <v>395511810</v>
      </c>
      <c r="G17" s="22" t="s">
        <v>163</v>
      </c>
      <c r="H17" s="14" t="s">
        <v>14</v>
      </c>
      <c r="I17" s="18" t="s">
        <v>172</v>
      </c>
      <c r="J17" s="16">
        <v>0</v>
      </c>
      <c r="K17" s="16">
        <v>30000000</v>
      </c>
      <c r="L17" s="11">
        <f t="shared" si="1"/>
        <v>30000000</v>
      </c>
    </row>
    <row r="18" spans="1:12" ht="20.100000000000001" customHeight="1">
      <c r="A18" s="414"/>
      <c r="B18" s="433"/>
      <c r="C18" s="23" t="s">
        <v>495</v>
      </c>
      <c r="D18" s="19">
        <v>1011528600</v>
      </c>
      <c r="E18" s="19">
        <v>1407040410</v>
      </c>
      <c r="F18" s="20">
        <f>E18-D18</f>
        <v>395511810</v>
      </c>
      <c r="G18" s="26" t="s">
        <v>170</v>
      </c>
      <c r="H18" s="14" t="s">
        <v>496</v>
      </c>
      <c r="I18" s="18" t="s">
        <v>496</v>
      </c>
      <c r="J18" s="16">
        <v>2954762</v>
      </c>
      <c r="K18" s="16">
        <v>3323849</v>
      </c>
      <c r="L18" s="11">
        <f>SUM(K18-J18)</f>
        <v>369087</v>
      </c>
    </row>
    <row r="19" spans="1:12" ht="20.100000000000001" customHeight="1">
      <c r="A19" s="416"/>
      <c r="B19" s="443"/>
      <c r="C19" s="23" t="s">
        <v>148</v>
      </c>
      <c r="D19" s="19">
        <v>140000000</v>
      </c>
      <c r="E19" s="19">
        <v>140000000</v>
      </c>
      <c r="F19" s="20">
        <f>E19-D19</f>
        <v>0</v>
      </c>
      <c r="G19" s="13" t="s">
        <v>171</v>
      </c>
      <c r="H19" s="14" t="s">
        <v>171</v>
      </c>
      <c r="I19" s="18"/>
      <c r="J19" s="16">
        <f>SUM(J20:J21)</f>
        <v>13000000</v>
      </c>
      <c r="K19" s="16">
        <f>SUM(K20:K21)</f>
        <v>18000000</v>
      </c>
      <c r="L19" s="11">
        <f>SUM(K19-J19)</f>
        <v>5000000</v>
      </c>
    </row>
    <row r="20" spans="1:12" ht="33" customHeight="1">
      <c r="A20" s="13" t="s">
        <v>96</v>
      </c>
      <c r="B20" s="14" t="s">
        <v>96</v>
      </c>
      <c r="C20" s="18" t="s">
        <v>265</v>
      </c>
      <c r="D20" s="16">
        <v>0</v>
      </c>
      <c r="E20" s="16">
        <v>0</v>
      </c>
      <c r="F20" s="11">
        <f t="shared" ref="F20:F26" si="2">SUM(E20-D20)</f>
        <v>0</v>
      </c>
      <c r="G20" s="366"/>
      <c r="H20" s="326"/>
      <c r="I20" s="367" t="s">
        <v>497</v>
      </c>
      <c r="J20" s="368">
        <v>13000000</v>
      </c>
      <c r="K20" s="369">
        <v>15000000</v>
      </c>
      <c r="L20" s="374">
        <f>SUM(K20-J20)</f>
        <v>2000000</v>
      </c>
    </row>
    <row r="21" spans="1:12" ht="31.5" customHeight="1">
      <c r="A21" s="13" t="s">
        <v>97</v>
      </c>
      <c r="B21" s="14" t="s">
        <v>97</v>
      </c>
      <c r="C21" s="18" t="s">
        <v>498</v>
      </c>
      <c r="D21" s="16">
        <v>2000000</v>
      </c>
      <c r="E21" s="16">
        <v>2000000</v>
      </c>
      <c r="F21" s="11">
        <f t="shared" si="2"/>
        <v>0</v>
      </c>
      <c r="G21" s="366"/>
      <c r="H21" s="326"/>
      <c r="I21" s="367" t="s">
        <v>499</v>
      </c>
      <c r="J21" s="368"/>
      <c r="K21" s="369">
        <v>3000000</v>
      </c>
      <c r="L21" s="374"/>
    </row>
    <row r="22" spans="1:12" ht="40.5" customHeight="1">
      <c r="A22" s="13" t="s">
        <v>98</v>
      </c>
      <c r="B22" s="14" t="s">
        <v>98</v>
      </c>
      <c r="C22" s="15"/>
      <c r="D22" s="16">
        <f>D23+D24+D25</f>
        <v>22592957</v>
      </c>
      <c r="E22" s="16">
        <f>E23+E24+E25</f>
        <v>20000000</v>
      </c>
      <c r="F22" s="11">
        <f t="shared" si="2"/>
        <v>-2592957</v>
      </c>
      <c r="G22" s="8" t="s">
        <v>297</v>
      </c>
      <c r="H22" s="9" t="s">
        <v>165</v>
      </c>
      <c r="I22" s="65"/>
      <c r="J22" s="10">
        <f>SUM(J23:J24)</f>
        <v>0</v>
      </c>
      <c r="K22" s="10">
        <f>SUM(K23:K24)</f>
        <v>0</v>
      </c>
      <c r="L22" s="11">
        <f>SUM(K22-J22)</f>
        <v>0</v>
      </c>
    </row>
    <row r="23" spans="1:12" ht="22.5" customHeight="1">
      <c r="A23" s="414"/>
      <c r="B23" s="433"/>
      <c r="C23" s="18" t="s">
        <v>68</v>
      </c>
      <c r="D23" s="19">
        <v>19563680</v>
      </c>
      <c r="E23" s="19">
        <v>16000000</v>
      </c>
      <c r="F23" s="20">
        <f t="shared" si="2"/>
        <v>-3563680</v>
      </c>
      <c r="G23" s="64"/>
      <c r="H23" s="21"/>
      <c r="I23" s="23" t="s">
        <v>215</v>
      </c>
      <c r="J23" s="16">
        <f>[1]예산서!G109</f>
        <v>0</v>
      </c>
      <c r="K23" s="16">
        <f>[1]예산서!H109</f>
        <v>0</v>
      </c>
      <c r="L23" s="11">
        <f>K23-J23</f>
        <v>0</v>
      </c>
    </row>
    <row r="24" spans="1:12" ht="24.75" customHeight="1">
      <c r="A24" s="415"/>
      <c r="B24" s="434"/>
      <c r="C24" s="23" t="s">
        <v>304</v>
      </c>
      <c r="D24" s="19">
        <v>47781</v>
      </c>
      <c r="E24" s="19">
        <v>500000</v>
      </c>
      <c r="F24" s="20">
        <f t="shared" si="2"/>
        <v>452219</v>
      </c>
      <c r="G24" s="13"/>
      <c r="H24" s="21"/>
      <c r="I24" s="23" t="s">
        <v>216</v>
      </c>
      <c r="J24" s="19">
        <f>[1]예산서!G110</f>
        <v>0</v>
      </c>
      <c r="K24" s="19">
        <f>[1]예산서!H110</f>
        <v>0</v>
      </c>
      <c r="L24" s="20">
        <f>K24-J24</f>
        <v>0</v>
      </c>
    </row>
    <row r="25" spans="1:12" ht="21">
      <c r="A25" s="415"/>
      <c r="B25" s="434"/>
      <c r="C25" s="23" t="s">
        <v>500</v>
      </c>
      <c r="D25" s="19">
        <v>2981496</v>
      </c>
      <c r="E25" s="19">
        <v>3500000</v>
      </c>
      <c r="F25" s="20">
        <f t="shared" si="2"/>
        <v>518504</v>
      </c>
      <c r="G25" s="62"/>
      <c r="H25" s="309"/>
      <c r="I25" s="44"/>
      <c r="J25" s="25"/>
      <c r="K25" s="25"/>
      <c r="L25" s="20"/>
    </row>
    <row r="26" spans="1:12" ht="24" customHeight="1" thickBot="1">
      <c r="A26" s="13" t="s">
        <v>501</v>
      </c>
      <c r="B26" s="14" t="s">
        <v>501</v>
      </c>
      <c r="C26" s="44" t="s">
        <v>502</v>
      </c>
      <c r="D26" s="16">
        <v>21010000</v>
      </c>
      <c r="E26" s="16">
        <v>27000000</v>
      </c>
      <c r="F26" s="11">
        <f t="shared" si="2"/>
        <v>5990000</v>
      </c>
      <c r="G26" s="26"/>
      <c r="H26" s="310"/>
      <c r="I26" s="24"/>
      <c r="J26" s="27"/>
      <c r="K26" s="27"/>
      <c r="L26" s="11"/>
    </row>
    <row r="27" spans="1:12" ht="24" customHeight="1" thickTop="1" thickBot="1">
      <c r="A27" s="435" t="s">
        <v>503</v>
      </c>
      <c r="B27" s="436"/>
      <c r="C27" s="437"/>
      <c r="D27" s="28">
        <f t="shared" ref="D27:F27" si="3">SUM(D6,D7,D8,D9,D14,D17,D20,D21,D22,D26)</f>
        <v>1406847237</v>
      </c>
      <c r="E27" s="28">
        <f t="shared" si="3"/>
        <v>1890640550</v>
      </c>
      <c r="F27" s="28">
        <f t="shared" si="3"/>
        <v>483793313</v>
      </c>
      <c r="G27" s="435" t="s">
        <v>503</v>
      </c>
      <c r="H27" s="436"/>
      <c r="I27" s="437"/>
      <c r="J27" s="28">
        <f>SUM(J6,J10,J11,J15,J16,J17,J18,J19,J22)</f>
        <v>1406847237</v>
      </c>
      <c r="K27" s="28">
        <f>SUM(K6,K10,K11,K15,K16,K17,K18,K19,K22)</f>
        <v>1890640550</v>
      </c>
      <c r="L27" s="29">
        <f>K27-J27</f>
        <v>483793313</v>
      </c>
    </row>
    <row r="28" spans="1:12" ht="14.25" thickTop="1">
      <c r="J28" s="160"/>
      <c r="K28" s="160"/>
      <c r="L28" s="160"/>
    </row>
    <row r="29" spans="1:12">
      <c r="J29" s="160"/>
      <c r="K29" s="160"/>
      <c r="L29" s="160"/>
    </row>
    <row r="30" spans="1:12">
      <c r="J30" s="160"/>
      <c r="K30" s="160"/>
      <c r="L30" s="160"/>
    </row>
  </sheetData>
  <mergeCells count="27">
    <mergeCell ref="A23:A25"/>
    <mergeCell ref="B23:B25"/>
    <mergeCell ref="A27:C27"/>
    <mergeCell ref="G27:I27"/>
    <mergeCell ref="A10:A13"/>
    <mergeCell ref="B10:B13"/>
    <mergeCell ref="G12:G14"/>
    <mergeCell ref="A15:A16"/>
    <mergeCell ref="B15:B16"/>
    <mergeCell ref="A18:A19"/>
    <mergeCell ref="B18:B19"/>
    <mergeCell ref="G7:G9"/>
    <mergeCell ref="A1:L1"/>
    <mergeCell ref="A2:F2"/>
    <mergeCell ref="G2:L2"/>
    <mergeCell ref="A3:F3"/>
    <mergeCell ref="G3:L3"/>
    <mergeCell ref="A4:A5"/>
    <mergeCell ref="B4:B5"/>
    <mergeCell ref="C4:C5"/>
    <mergeCell ref="D4:E4"/>
    <mergeCell ref="F4:F5"/>
    <mergeCell ref="G4:G5"/>
    <mergeCell ref="H4:H5"/>
    <mergeCell ref="I4:I5"/>
    <mergeCell ref="J4:K4"/>
    <mergeCell ref="L4:L5"/>
  </mergeCells>
  <phoneticPr fontId="3" type="noConversion"/>
  <pageMargins left="0.23622047244094491" right="0.11811023622047245" top="0.39370078740157483" bottom="0.27559055118110237" header="0.27559055118110237" footer="0.15748031496062992"/>
  <pageSetup paperSize="9" scale="8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8"/>
  <sheetViews>
    <sheetView zoomScaleNormal="100" workbookViewId="0">
      <selection activeCell="Q97" sqref="Q97"/>
    </sheetView>
  </sheetViews>
  <sheetFormatPr defaultRowHeight="13.5"/>
  <cols>
    <col min="1" max="1" width="4" customWidth="1"/>
    <col min="2" max="2" width="17" customWidth="1"/>
    <col min="3" max="3" width="4.21875" customWidth="1"/>
    <col min="4" max="4" width="16" customWidth="1"/>
    <col min="5" max="5" width="4.77734375" customWidth="1"/>
    <col min="6" max="6" width="19.6640625" customWidth="1"/>
    <col min="7" max="7" width="15.21875" customWidth="1"/>
    <col min="8" max="8" width="15.109375" customWidth="1"/>
    <col min="9" max="10" width="13.21875" customWidth="1"/>
    <col min="11" max="11" width="11.109375" customWidth="1"/>
    <col min="12" max="12" width="14.77734375" customWidth="1"/>
    <col min="13" max="13" width="7.109375" customWidth="1"/>
  </cols>
  <sheetData>
    <row r="1" spans="1:13" s="2" customFormat="1" ht="29.25" customHeight="1">
      <c r="A1" s="519" t="s">
        <v>362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20"/>
      <c r="M1" s="520"/>
    </row>
    <row r="2" spans="1:13" s="2" customFormat="1" ht="22.5" customHeight="1" thickBot="1">
      <c r="A2" s="497" t="s">
        <v>275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</row>
    <row r="3" spans="1:13" s="2" customFormat="1" ht="24.95" customHeight="1" thickTop="1">
      <c r="A3" s="522" t="s">
        <v>8</v>
      </c>
      <c r="B3" s="498"/>
      <c r="C3" s="508" t="s">
        <v>9</v>
      </c>
      <c r="D3" s="504"/>
      <c r="E3" s="504" t="s">
        <v>10</v>
      </c>
      <c r="F3" s="504"/>
      <c r="G3" s="444" t="s">
        <v>327</v>
      </c>
      <c r="H3" s="444" t="s">
        <v>363</v>
      </c>
      <c r="I3" s="474" t="s">
        <v>328</v>
      </c>
      <c r="J3" s="475"/>
      <c r="K3" s="524" t="s">
        <v>15</v>
      </c>
      <c r="L3" s="498"/>
      <c r="M3" s="525"/>
    </row>
    <row r="4" spans="1:13" s="2" customFormat="1" ht="24.95" customHeight="1" thickBot="1">
      <c r="A4" s="523"/>
      <c r="B4" s="500"/>
      <c r="C4" s="509"/>
      <c r="D4" s="445"/>
      <c r="E4" s="445"/>
      <c r="F4" s="445"/>
      <c r="G4" s="445"/>
      <c r="H4" s="445"/>
      <c r="I4" s="306" t="s">
        <v>329</v>
      </c>
      <c r="J4" s="305" t="s">
        <v>330</v>
      </c>
      <c r="K4" s="526"/>
      <c r="L4" s="500"/>
      <c r="M4" s="527"/>
    </row>
    <row r="5" spans="1:13" s="2" customFormat="1" ht="23.25" customHeight="1" thickTop="1">
      <c r="A5" s="446" t="s">
        <v>4</v>
      </c>
      <c r="B5" s="447"/>
      <c r="C5" s="448"/>
      <c r="D5" s="448"/>
      <c r="E5" s="448"/>
      <c r="F5" s="528"/>
      <c r="G5" s="37">
        <f>SUM(G6,G13,G14,G15,G20,G26,G29,G32,G36,G40,G45)</f>
        <v>1406847237</v>
      </c>
      <c r="H5" s="37">
        <f>SUM(H6,H13,H14,H15,H20,H26,H29,H32,H36,H40,H45)</f>
        <v>1890640550</v>
      </c>
      <c r="I5" s="331">
        <f>H5-G5</f>
        <v>483793313</v>
      </c>
      <c r="J5" s="330">
        <v>0</v>
      </c>
      <c r="K5" s="529"/>
      <c r="L5" s="530"/>
      <c r="M5" s="531"/>
    </row>
    <row r="6" spans="1:13" s="3" customFormat="1" ht="24" customHeight="1">
      <c r="A6" s="77">
        <v>1</v>
      </c>
      <c r="B6" s="78" t="s">
        <v>43</v>
      </c>
      <c r="C6" s="78">
        <v>11</v>
      </c>
      <c r="D6" s="78" t="s">
        <v>139</v>
      </c>
      <c r="E6" s="83" t="s">
        <v>145</v>
      </c>
      <c r="F6" s="207"/>
      <c r="G6" s="35">
        <f>SUM(G7:G12)</f>
        <v>95303400</v>
      </c>
      <c r="H6" s="35">
        <f>SUM(H7:H12)</f>
        <v>171000140</v>
      </c>
      <c r="I6" s="332">
        <f>H6-G6</f>
        <v>75696740</v>
      </c>
      <c r="J6" s="328">
        <v>0</v>
      </c>
      <c r="K6" s="511" t="s">
        <v>187</v>
      </c>
      <c r="L6" s="512"/>
      <c r="M6" s="513"/>
    </row>
    <row r="7" spans="1:13" s="3" customFormat="1" ht="24" customHeight="1">
      <c r="A7" s="77"/>
      <c r="B7" s="78"/>
      <c r="C7" s="78"/>
      <c r="D7" s="78"/>
      <c r="E7" s="95">
        <v>111</v>
      </c>
      <c r="F7" s="208" t="s">
        <v>139</v>
      </c>
      <c r="G7" s="34">
        <v>0</v>
      </c>
      <c r="H7" s="34">
        <v>0</v>
      </c>
      <c r="I7" s="333">
        <v>0</v>
      </c>
      <c r="J7" s="329">
        <v>0</v>
      </c>
      <c r="K7" s="510"/>
      <c r="L7" s="491"/>
      <c r="M7" s="492"/>
    </row>
    <row r="8" spans="1:13" s="3" customFormat="1" ht="24" customHeight="1">
      <c r="A8" s="77"/>
      <c r="B8" s="78"/>
      <c r="C8" s="78"/>
      <c r="D8" s="78"/>
      <c r="E8" s="95">
        <v>112</v>
      </c>
      <c r="F8" s="208" t="s">
        <v>140</v>
      </c>
      <c r="G8" s="34">
        <v>58823400</v>
      </c>
      <c r="H8" s="34">
        <v>109440140</v>
      </c>
      <c r="I8" s="333">
        <v>0</v>
      </c>
      <c r="J8" s="329">
        <f>G8-H8</f>
        <v>-50616740</v>
      </c>
      <c r="K8" s="495" t="s">
        <v>364</v>
      </c>
      <c r="L8" s="482"/>
      <c r="M8" s="483"/>
    </row>
    <row r="9" spans="1:13" s="3" customFormat="1" ht="24" customHeight="1">
      <c r="A9" s="77"/>
      <c r="B9" s="78"/>
      <c r="C9" s="78"/>
      <c r="D9" s="78"/>
      <c r="E9" s="95">
        <v>113</v>
      </c>
      <c r="F9" s="208" t="s">
        <v>141</v>
      </c>
      <c r="G9" s="34">
        <v>36480000</v>
      </c>
      <c r="H9" s="34">
        <v>61560000</v>
      </c>
      <c r="I9" s="333">
        <f>H9-G9</f>
        <v>25080000</v>
      </c>
      <c r="J9" s="329">
        <v>0</v>
      </c>
      <c r="K9" s="495" t="s">
        <v>365</v>
      </c>
      <c r="L9" s="482"/>
      <c r="M9" s="483"/>
    </row>
    <row r="10" spans="1:13" s="3" customFormat="1" ht="24" customHeight="1">
      <c r="A10" s="77"/>
      <c r="B10" s="78"/>
      <c r="C10" s="78"/>
      <c r="D10" s="78"/>
      <c r="E10" s="95">
        <v>114</v>
      </c>
      <c r="F10" s="208" t="s">
        <v>142</v>
      </c>
      <c r="G10" s="34">
        <v>0</v>
      </c>
      <c r="H10" s="34">
        <v>0</v>
      </c>
      <c r="I10" s="333">
        <v>0</v>
      </c>
      <c r="J10" s="329">
        <v>0</v>
      </c>
      <c r="K10" s="510"/>
      <c r="L10" s="491"/>
      <c r="M10" s="492"/>
    </row>
    <row r="11" spans="1:13" s="3" customFormat="1" ht="24" customHeight="1">
      <c r="A11" s="77"/>
      <c r="B11" s="78"/>
      <c r="C11" s="78"/>
      <c r="D11" s="78"/>
      <c r="E11" s="95">
        <v>115</v>
      </c>
      <c r="F11" s="208" t="s">
        <v>143</v>
      </c>
      <c r="G11" s="34">
        <v>0</v>
      </c>
      <c r="H11" s="34">
        <v>0</v>
      </c>
      <c r="I11" s="333">
        <v>0</v>
      </c>
      <c r="J11" s="329">
        <v>0</v>
      </c>
      <c r="K11" s="510"/>
      <c r="L11" s="491"/>
      <c r="M11" s="492"/>
    </row>
    <row r="12" spans="1:13" s="3" customFormat="1" ht="24" customHeight="1">
      <c r="A12" s="77"/>
      <c r="B12" s="78"/>
      <c r="C12" s="78"/>
      <c r="D12" s="78"/>
      <c r="E12" s="95">
        <v>116</v>
      </c>
      <c r="F12" s="208" t="s">
        <v>144</v>
      </c>
      <c r="G12" s="34">
        <v>0</v>
      </c>
      <c r="H12" s="34">
        <v>0</v>
      </c>
      <c r="I12" s="333">
        <v>0</v>
      </c>
      <c r="J12" s="329">
        <v>0</v>
      </c>
      <c r="K12" s="495"/>
      <c r="L12" s="482"/>
      <c r="M12" s="483"/>
    </row>
    <row r="13" spans="1:13" s="3" customFormat="1" ht="24" customHeight="1">
      <c r="A13" s="79">
        <v>2</v>
      </c>
      <c r="B13" s="80" t="s">
        <v>86</v>
      </c>
      <c r="C13" s="80">
        <v>21</v>
      </c>
      <c r="D13" s="80" t="s">
        <v>44</v>
      </c>
      <c r="E13" s="84">
        <v>211</v>
      </c>
      <c r="F13" s="209" t="s">
        <v>44</v>
      </c>
      <c r="G13" s="30">
        <v>0</v>
      </c>
      <c r="H13" s="30">
        <v>0</v>
      </c>
      <c r="I13" s="332">
        <v>0</v>
      </c>
      <c r="J13" s="328">
        <v>0</v>
      </c>
      <c r="K13" s="488"/>
      <c r="L13" s="472"/>
      <c r="M13" s="473"/>
    </row>
    <row r="14" spans="1:13" s="3" customFormat="1" ht="24" customHeight="1">
      <c r="A14" s="79">
        <v>3</v>
      </c>
      <c r="B14" s="80" t="s">
        <v>60</v>
      </c>
      <c r="C14" s="80">
        <v>31</v>
      </c>
      <c r="D14" s="80" t="s">
        <v>85</v>
      </c>
      <c r="E14" s="84">
        <v>311</v>
      </c>
      <c r="F14" s="209" t="s">
        <v>45</v>
      </c>
      <c r="G14" s="30">
        <v>0</v>
      </c>
      <c r="H14" s="30">
        <v>0</v>
      </c>
      <c r="I14" s="332">
        <v>0</v>
      </c>
      <c r="J14" s="328">
        <v>0</v>
      </c>
      <c r="K14" s="488"/>
      <c r="L14" s="472"/>
      <c r="M14" s="473"/>
    </row>
    <row r="15" spans="1:13" s="4" customFormat="1" ht="24" customHeight="1">
      <c r="A15" s="79">
        <v>4</v>
      </c>
      <c r="B15" s="80" t="s">
        <v>62</v>
      </c>
      <c r="C15" s="80">
        <v>41</v>
      </c>
      <c r="D15" s="80" t="s">
        <v>84</v>
      </c>
      <c r="E15" s="84" t="s">
        <v>80</v>
      </c>
      <c r="F15" s="73"/>
      <c r="G15" s="30">
        <f>SUM(G16:G19)</f>
        <v>108412280</v>
      </c>
      <c r="H15" s="30">
        <f>SUM(H16:H19)</f>
        <v>116600000</v>
      </c>
      <c r="I15" s="332">
        <f>H15-G15</f>
        <v>8187720</v>
      </c>
      <c r="J15" s="328">
        <v>0</v>
      </c>
      <c r="K15" s="515" t="s">
        <v>3</v>
      </c>
      <c r="L15" s="482"/>
      <c r="M15" s="483"/>
    </row>
    <row r="16" spans="1:13" s="3" customFormat="1" ht="24" customHeight="1">
      <c r="A16" s="460"/>
      <c r="B16" s="462"/>
      <c r="C16" s="462"/>
      <c r="D16" s="462"/>
      <c r="E16" s="96">
        <v>411</v>
      </c>
      <c r="F16" s="73" t="s">
        <v>82</v>
      </c>
      <c r="G16" s="32">
        <v>0</v>
      </c>
      <c r="H16" s="32">
        <v>0</v>
      </c>
      <c r="I16" s="333">
        <v>0</v>
      </c>
      <c r="J16" s="329">
        <v>0</v>
      </c>
      <c r="K16" s="495" t="s">
        <v>198</v>
      </c>
      <c r="L16" s="482"/>
      <c r="M16" s="483"/>
    </row>
    <row r="17" spans="1:13" s="4" customFormat="1" ht="24" customHeight="1">
      <c r="A17" s="535"/>
      <c r="B17" s="536"/>
      <c r="C17" s="536"/>
      <c r="D17" s="536"/>
      <c r="E17" s="96">
        <v>412</v>
      </c>
      <c r="F17" s="73" t="s">
        <v>83</v>
      </c>
      <c r="G17" s="32">
        <v>0</v>
      </c>
      <c r="H17" s="32">
        <v>0</v>
      </c>
      <c r="I17" s="333">
        <v>0</v>
      </c>
      <c r="J17" s="329">
        <v>0</v>
      </c>
      <c r="K17" s="515" t="s">
        <v>3</v>
      </c>
      <c r="L17" s="482"/>
      <c r="M17" s="483"/>
    </row>
    <row r="18" spans="1:13" s="4" customFormat="1" ht="24" customHeight="1">
      <c r="A18" s="535"/>
      <c r="B18" s="536"/>
      <c r="C18" s="536"/>
      <c r="D18" s="536"/>
      <c r="E18" s="96">
        <v>413</v>
      </c>
      <c r="F18" s="73" t="s">
        <v>146</v>
      </c>
      <c r="G18" s="32">
        <v>108412280</v>
      </c>
      <c r="H18" s="32">
        <v>116600000</v>
      </c>
      <c r="I18" s="333">
        <f>H18-G18</f>
        <v>8187720</v>
      </c>
      <c r="J18" s="329">
        <v>0</v>
      </c>
      <c r="K18" s="532" t="s">
        <v>288</v>
      </c>
      <c r="L18" s="533"/>
      <c r="M18" s="534"/>
    </row>
    <row r="19" spans="1:13" s="4" customFormat="1" ht="24" customHeight="1">
      <c r="A19" s="535"/>
      <c r="B19" s="536"/>
      <c r="C19" s="536"/>
      <c r="D19" s="536"/>
      <c r="E19" s="96">
        <v>414</v>
      </c>
      <c r="F19" s="73" t="s">
        <v>75</v>
      </c>
      <c r="G19" s="32">
        <v>0</v>
      </c>
      <c r="H19" s="32">
        <v>0</v>
      </c>
      <c r="I19" s="333">
        <v>0</v>
      </c>
      <c r="J19" s="329">
        <v>0</v>
      </c>
      <c r="K19" s="484"/>
      <c r="L19" s="467"/>
      <c r="M19" s="468"/>
    </row>
    <row r="20" spans="1:13" s="4" customFormat="1" ht="24" customHeight="1">
      <c r="A20" s="79">
        <v>5</v>
      </c>
      <c r="B20" s="80" t="s">
        <v>46</v>
      </c>
      <c r="C20" s="80">
        <v>51</v>
      </c>
      <c r="D20" s="80" t="s">
        <v>46</v>
      </c>
      <c r="E20" s="97" t="s">
        <v>80</v>
      </c>
      <c r="F20" s="209"/>
      <c r="G20" s="30">
        <f>SUM(G21:G22)</f>
        <v>6000000</v>
      </c>
      <c r="H20" s="30">
        <f>SUM(H21:H22)</f>
        <v>7000000</v>
      </c>
      <c r="I20" s="332">
        <f>H20-G20</f>
        <v>1000000</v>
      </c>
      <c r="J20" s="328">
        <v>0</v>
      </c>
      <c r="K20" s="511"/>
      <c r="L20" s="512"/>
      <c r="M20" s="513"/>
    </row>
    <row r="21" spans="1:13" s="4" customFormat="1" ht="24" customHeight="1">
      <c r="A21" s="460"/>
      <c r="B21" s="462"/>
      <c r="C21" s="462"/>
      <c r="D21" s="462"/>
      <c r="E21" s="96">
        <v>511</v>
      </c>
      <c r="F21" s="73" t="s">
        <v>47</v>
      </c>
      <c r="G21" s="32">
        <v>500000</v>
      </c>
      <c r="H21" s="32">
        <v>1000000</v>
      </c>
      <c r="I21" s="333">
        <f>H21-G21</f>
        <v>500000</v>
      </c>
      <c r="J21" s="329">
        <v>0</v>
      </c>
      <c r="K21" s="510"/>
      <c r="L21" s="491"/>
      <c r="M21" s="492"/>
    </row>
    <row r="22" spans="1:13" s="3" customFormat="1" ht="24" customHeight="1" thickBot="1">
      <c r="A22" s="537"/>
      <c r="B22" s="538"/>
      <c r="C22" s="538"/>
      <c r="D22" s="538"/>
      <c r="E22" s="99">
        <v>512</v>
      </c>
      <c r="F22" s="210" t="s">
        <v>48</v>
      </c>
      <c r="G22" s="49">
        <v>5500000</v>
      </c>
      <c r="H22" s="49">
        <v>6000000</v>
      </c>
      <c r="I22" s="334">
        <f>H22-G22</f>
        <v>500000</v>
      </c>
      <c r="J22" s="329">
        <v>0</v>
      </c>
      <c r="K22" s="485"/>
      <c r="L22" s="486"/>
      <c r="M22" s="487"/>
    </row>
    <row r="23" spans="1:13" s="3" customFormat="1" ht="13.5" customHeight="1" thickTop="1" thickBot="1">
      <c r="A23" s="139"/>
      <c r="B23" s="139"/>
      <c r="C23" s="139"/>
      <c r="D23" s="139"/>
      <c r="E23" s="140"/>
      <c r="F23" s="140"/>
      <c r="G23" s="141"/>
      <c r="H23" s="141"/>
      <c r="I23" s="141"/>
      <c r="J23" s="229"/>
      <c r="K23" s="142"/>
      <c r="L23" s="142"/>
      <c r="M23" s="142"/>
    </row>
    <row r="24" spans="1:13" s="4" customFormat="1" ht="24" customHeight="1" thickTop="1">
      <c r="A24" s="522" t="s">
        <v>8</v>
      </c>
      <c r="B24" s="498"/>
      <c r="C24" s="498" t="s">
        <v>9</v>
      </c>
      <c r="D24" s="498"/>
      <c r="E24" s="498" t="s">
        <v>200</v>
      </c>
      <c r="F24" s="499"/>
      <c r="G24" s="502" t="s">
        <v>332</v>
      </c>
      <c r="H24" s="444" t="s">
        <v>363</v>
      </c>
      <c r="I24" s="476" t="s">
        <v>328</v>
      </c>
      <c r="J24" s="477"/>
      <c r="K24" s="524" t="s">
        <v>15</v>
      </c>
      <c r="L24" s="498"/>
      <c r="M24" s="525"/>
    </row>
    <row r="25" spans="1:13" s="4" customFormat="1" ht="24" customHeight="1" thickBot="1">
      <c r="A25" s="523"/>
      <c r="B25" s="500"/>
      <c r="C25" s="500"/>
      <c r="D25" s="500"/>
      <c r="E25" s="500"/>
      <c r="F25" s="501"/>
      <c r="G25" s="503"/>
      <c r="H25" s="445"/>
      <c r="I25" s="306" t="s">
        <v>331</v>
      </c>
      <c r="J25" s="305" t="s">
        <v>330</v>
      </c>
      <c r="K25" s="526"/>
      <c r="L25" s="500"/>
      <c r="M25" s="527"/>
    </row>
    <row r="26" spans="1:13" s="3" customFormat="1" ht="24" customHeight="1" thickTop="1">
      <c r="A26" s="79">
        <v>6</v>
      </c>
      <c r="B26" s="80" t="s">
        <v>49</v>
      </c>
      <c r="C26" s="80">
        <v>61</v>
      </c>
      <c r="D26" s="80" t="s">
        <v>49</v>
      </c>
      <c r="E26" s="84" t="s">
        <v>147</v>
      </c>
      <c r="F26" s="211"/>
      <c r="G26" s="30">
        <f>(G27+G28)</f>
        <v>1151528600</v>
      </c>
      <c r="H26" s="30">
        <f>(H27+H28)</f>
        <v>1547040410</v>
      </c>
      <c r="I26" s="336">
        <f>H26-G26</f>
        <v>395511810</v>
      </c>
      <c r="J26" s="226">
        <v>0</v>
      </c>
      <c r="K26" s="488" t="s">
        <v>197</v>
      </c>
      <c r="L26" s="472"/>
      <c r="M26" s="473"/>
    </row>
    <row r="27" spans="1:13" s="4" customFormat="1" ht="24" customHeight="1">
      <c r="A27" s="79"/>
      <c r="B27" s="80"/>
      <c r="C27" s="80"/>
      <c r="D27" s="80"/>
      <c r="E27" s="96">
        <v>611</v>
      </c>
      <c r="F27" s="73" t="s">
        <v>50</v>
      </c>
      <c r="G27" s="34">
        <v>1011528600</v>
      </c>
      <c r="H27" s="34">
        <v>1407040410</v>
      </c>
      <c r="I27" s="333">
        <f>H27-G27</f>
        <v>395511810</v>
      </c>
      <c r="J27" s="227">
        <v>0</v>
      </c>
      <c r="K27" s="495" t="s">
        <v>364</v>
      </c>
      <c r="L27" s="482"/>
      <c r="M27" s="483"/>
    </row>
    <row r="28" spans="1:13" s="4" customFormat="1" ht="24" customHeight="1">
      <c r="A28" s="79"/>
      <c r="B28" s="80"/>
      <c r="C28" s="80"/>
      <c r="D28" s="80"/>
      <c r="E28" s="96">
        <v>612</v>
      </c>
      <c r="F28" s="73" t="s">
        <v>148</v>
      </c>
      <c r="G28" s="34">
        <v>140000000</v>
      </c>
      <c r="H28" s="34">
        <v>140000000</v>
      </c>
      <c r="I28" s="333">
        <f>H28-G28</f>
        <v>0</v>
      </c>
      <c r="J28" s="227">
        <v>0</v>
      </c>
      <c r="K28" s="495" t="s">
        <v>267</v>
      </c>
      <c r="L28" s="482"/>
      <c r="M28" s="483"/>
    </row>
    <row r="29" spans="1:13" s="3" customFormat="1" ht="24" customHeight="1">
      <c r="A29" s="79">
        <v>7</v>
      </c>
      <c r="B29" s="80" t="s">
        <v>73</v>
      </c>
      <c r="C29" s="80">
        <v>71</v>
      </c>
      <c r="D29" s="80" t="s">
        <v>73</v>
      </c>
      <c r="E29" s="84" t="s">
        <v>80</v>
      </c>
      <c r="F29" s="209"/>
      <c r="G29" s="36">
        <f>SUM(G30:G31)</f>
        <v>0</v>
      </c>
      <c r="H29" s="36">
        <f>SUM(H30:H31)</f>
        <v>0</v>
      </c>
      <c r="I29" s="332">
        <v>0</v>
      </c>
      <c r="J29" s="226">
        <v>0</v>
      </c>
      <c r="K29" s="511" t="s">
        <v>3</v>
      </c>
      <c r="L29" s="512"/>
      <c r="M29" s="513"/>
    </row>
    <row r="30" spans="1:13" s="3" customFormat="1" ht="24" customHeight="1">
      <c r="A30" s="460"/>
      <c r="B30" s="462"/>
      <c r="C30" s="462"/>
      <c r="D30" s="462"/>
      <c r="E30" s="95">
        <v>711</v>
      </c>
      <c r="F30" s="208" t="s">
        <v>51</v>
      </c>
      <c r="G30" s="34">
        <v>0</v>
      </c>
      <c r="H30" s="34">
        <v>0</v>
      </c>
      <c r="I30" s="333">
        <v>0</v>
      </c>
      <c r="J30" s="227">
        <f t="shared" ref="J30:J35" si="0">H30-G30</f>
        <v>0</v>
      </c>
      <c r="K30" s="511"/>
      <c r="L30" s="512"/>
      <c r="M30" s="513"/>
    </row>
    <row r="31" spans="1:13" s="3" customFormat="1" ht="24" customHeight="1">
      <c r="A31" s="461"/>
      <c r="B31" s="463"/>
      <c r="C31" s="463"/>
      <c r="D31" s="463"/>
      <c r="E31" s="87">
        <v>712</v>
      </c>
      <c r="F31" s="212" t="s">
        <v>74</v>
      </c>
      <c r="G31" s="34">
        <v>0</v>
      </c>
      <c r="H31" s="34">
        <v>0</v>
      </c>
      <c r="I31" s="333">
        <v>0</v>
      </c>
      <c r="J31" s="227">
        <f t="shared" si="0"/>
        <v>0</v>
      </c>
      <c r="K31" s="495" t="s">
        <v>3</v>
      </c>
      <c r="L31" s="482"/>
      <c r="M31" s="483"/>
    </row>
    <row r="32" spans="1:13" s="3" customFormat="1" ht="24" customHeight="1">
      <c r="A32" s="79">
        <v>8</v>
      </c>
      <c r="B32" s="80" t="s">
        <v>71</v>
      </c>
      <c r="C32" s="80">
        <v>81</v>
      </c>
      <c r="D32" s="80" t="s">
        <v>71</v>
      </c>
      <c r="E32" s="84" t="s">
        <v>80</v>
      </c>
      <c r="F32" s="209"/>
      <c r="G32" s="36">
        <f>SUM(G33:G34)</f>
        <v>2000000</v>
      </c>
      <c r="H32" s="36">
        <f>SUM(H33:H34)</f>
        <v>2000000</v>
      </c>
      <c r="I32" s="332">
        <v>0</v>
      </c>
      <c r="J32" s="226">
        <v>0</v>
      </c>
      <c r="K32" s="511" t="s">
        <v>3</v>
      </c>
      <c r="L32" s="512"/>
      <c r="M32" s="513"/>
    </row>
    <row r="33" spans="1:13" s="4" customFormat="1" ht="24" customHeight="1">
      <c r="A33" s="460"/>
      <c r="B33" s="462"/>
      <c r="C33" s="462"/>
      <c r="D33" s="462"/>
      <c r="E33" s="95">
        <v>811</v>
      </c>
      <c r="F33" s="208" t="s">
        <v>67</v>
      </c>
      <c r="G33" s="34">
        <v>2000000</v>
      </c>
      <c r="H33" s="34">
        <v>2000000</v>
      </c>
      <c r="I33" s="333">
        <v>0</v>
      </c>
      <c r="J33" s="227">
        <f t="shared" si="0"/>
        <v>0</v>
      </c>
      <c r="K33" s="510"/>
      <c r="L33" s="491"/>
      <c r="M33" s="492"/>
    </row>
    <row r="34" spans="1:13" s="4" customFormat="1" ht="24" customHeight="1">
      <c r="A34" s="535"/>
      <c r="B34" s="536"/>
      <c r="C34" s="536"/>
      <c r="D34" s="536"/>
      <c r="E34" s="95">
        <v>812</v>
      </c>
      <c r="F34" s="213" t="s">
        <v>87</v>
      </c>
      <c r="G34" s="34">
        <v>0</v>
      </c>
      <c r="H34" s="34">
        <v>0</v>
      </c>
      <c r="I34" s="333">
        <v>0</v>
      </c>
      <c r="J34" s="227">
        <v>0</v>
      </c>
      <c r="K34" s="510"/>
      <c r="L34" s="491"/>
      <c r="M34" s="492"/>
    </row>
    <row r="35" spans="1:13" s="4" customFormat="1" ht="24" customHeight="1">
      <c r="A35" s="81"/>
      <c r="B35" s="82"/>
      <c r="C35" s="82"/>
      <c r="D35" s="82"/>
      <c r="E35" s="95">
        <v>813</v>
      </c>
      <c r="F35" s="213" t="s">
        <v>149</v>
      </c>
      <c r="G35" s="34"/>
      <c r="H35" s="34">
        <v>0</v>
      </c>
      <c r="I35" s="333">
        <v>0</v>
      </c>
      <c r="J35" s="227">
        <f t="shared" si="0"/>
        <v>0</v>
      </c>
      <c r="K35" s="510"/>
      <c r="L35" s="491"/>
      <c r="M35" s="492"/>
    </row>
    <row r="36" spans="1:13" s="4" customFormat="1" ht="24" customHeight="1">
      <c r="A36" s="79">
        <v>9</v>
      </c>
      <c r="B36" s="80" t="s">
        <v>72</v>
      </c>
      <c r="C36" s="80">
        <v>91</v>
      </c>
      <c r="D36" s="80" t="s">
        <v>72</v>
      </c>
      <c r="E36" s="83" t="s">
        <v>80</v>
      </c>
      <c r="F36" s="72"/>
      <c r="G36" s="36">
        <f>SUM(G37:G39)</f>
        <v>22592957</v>
      </c>
      <c r="H36" s="36">
        <f>SUM(H37:H39)</f>
        <v>20000000</v>
      </c>
      <c r="I36" s="332">
        <v>0</v>
      </c>
      <c r="J36" s="226">
        <f>G36-H36</f>
        <v>2592957</v>
      </c>
      <c r="K36" s="511"/>
      <c r="L36" s="512"/>
      <c r="M36" s="513"/>
    </row>
    <row r="37" spans="1:13" s="4" customFormat="1" ht="24" customHeight="1">
      <c r="A37" s="454"/>
      <c r="B37" s="450"/>
      <c r="C37" s="450"/>
      <c r="D37" s="450"/>
      <c r="E37" s="96">
        <v>911</v>
      </c>
      <c r="F37" s="73" t="s">
        <v>150</v>
      </c>
      <c r="G37" s="32">
        <v>19563680</v>
      </c>
      <c r="H37" s="32">
        <v>16000000</v>
      </c>
      <c r="I37" s="333">
        <v>0</v>
      </c>
      <c r="J37" s="227">
        <f>G37-H37</f>
        <v>3563680</v>
      </c>
      <c r="K37" s="495"/>
      <c r="L37" s="482"/>
      <c r="M37" s="483"/>
    </row>
    <row r="38" spans="1:13" s="4" customFormat="1" ht="24" customHeight="1">
      <c r="A38" s="455"/>
      <c r="B38" s="451"/>
      <c r="C38" s="451"/>
      <c r="D38" s="451"/>
      <c r="E38" s="96">
        <v>912</v>
      </c>
      <c r="F38" s="74" t="s">
        <v>88</v>
      </c>
      <c r="G38" s="32">
        <v>2981496</v>
      </c>
      <c r="H38" s="32">
        <v>500000</v>
      </c>
      <c r="I38" s="333">
        <v>0</v>
      </c>
      <c r="J38" s="227">
        <f>G38-H38</f>
        <v>2481496</v>
      </c>
      <c r="K38" s="495" t="s">
        <v>3</v>
      </c>
      <c r="L38" s="482"/>
      <c r="M38" s="483"/>
    </row>
    <row r="39" spans="1:13" s="4" customFormat="1" ht="24" customHeight="1">
      <c r="A39" s="456"/>
      <c r="B39" s="457"/>
      <c r="C39" s="457"/>
      <c r="D39" s="457"/>
      <c r="E39" s="96">
        <v>913</v>
      </c>
      <c r="F39" s="74" t="s">
        <v>151</v>
      </c>
      <c r="G39" s="32">
        <v>47781</v>
      </c>
      <c r="H39" s="32">
        <v>3500000</v>
      </c>
      <c r="I39" s="333">
        <f>H39-G39</f>
        <v>3452219</v>
      </c>
      <c r="J39" s="227">
        <v>0</v>
      </c>
      <c r="K39" s="510"/>
      <c r="L39" s="491"/>
      <c r="M39" s="492"/>
    </row>
    <row r="40" spans="1:13" s="4" customFormat="1" ht="24" customHeight="1">
      <c r="A40" s="79">
        <v>10</v>
      </c>
      <c r="B40" s="138" t="s">
        <v>52</v>
      </c>
      <c r="C40" s="138">
        <v>101</v>
      </c>
      <c r="D40" s="80" t="s">
        <v>53</v>
      </c>
      <c r="E40" s="84" t="s">
        <v>80</v>
      </c>
      <c r="F40" s="209"/>
      <c r="G40" s="30">
        <f>(G41+G42+G43+G44)</f>
        <v>21010000</v>
      </c>
      <c r="H40" s="30">
        <f>(H41+H42+H43+H44)</f>
        <v>27000000</v>
      </c>
      <c r="I40" s="332">
        <f>H40-G40</f>
        <v>5990000</v>
      </c>
      <c r="J40" s="226">
        <v>0</v>
      </c>
      <c r="K40" s="511"/>
      <c r="L40" s="512"/>
      <c r="M40" s="513"/>
    </row>
    <row r="41" spans="1:13" s="2" customFormat="1" ht="24" customHeight="1">
      <c r="A41" s="178"/>
      <c r="B41" s="175"/>
      <c r="C41" s="175"/>
      <c r="D41" s="175"/>
      <c r="E41" s="96">
        <v>1011</v>
      </c>
      <c r="F41" s="73" t="s">
        <v>54</v>
      </c>
      <c r="G41" s="32">
        <v>0</v>
      </c>
      <c r="H41" s="32">
        <v>0</v>
      </c>
      <c r="I41" s="337">
        <v>0</v>
      </c>
      <c r="J41" s="228">
        <v>0</v>
      </c>
      <c r="K41" s="495"/>
      <c r="L41" s="482"/>
      <c r="M41" s="483"/>
    </row>
    <row r="42" spans="1:13" s="2" customFormat="1" ht="18.75" customHeight="1">
      <c r="A42" s="179"/>
      <c r="B42" s="176"/>
      <c r="C42" s="176"/>
      <c r="D42" s="176"/>
      <c r="E42" s="96">
        <v>1012</v>
      </c>
      <c r="F42" s="73" t="s">
        <v>152</v>
      </c>
      <c r="G42" s="32">
        <v>10000</v>
      </c>
      <c r="H42" s="32">
        <v>10000</v>
      </c>
      <c r="I42" s="333">
        <v>0</v>
      </c>
      <c r="J42" s="227">
        <f>(H42-G42)</f>
        <v>0</v>
      </c>
      <c r="K42" s="488"/>
      <c r="L42" s="472"/>
      <c r="M42" s="473"/>
    </row>
    <row r="43" spans="1:13" s="2" customFormat="1" ht="24.75" customHeight="1">
      <c r="A43" s="179"/>
      <c r="B43" s="176"/>
      <c r="C43" s="176"/>
      <c r="D43" s="176"/>
      <c r="E43" s="98">
        <v>1013</v>
      </c>
      <c r="F43" s="214" t="s">
        <v>153</v>
      </c>
      <c r="G43" s="45">
        <v>18000000</v>
      </c>
      <c r="H43" s="45">
        <v>23400000</v>
      </c>
      <c r="I43" s="338">
        <f>H43-G43</f>
        <v>5400000</v>
      </c>
      <c r="J43" s="230">
        <v>0</v>
      </c>
      <c r="K43" s="555" t="s">
        <v>185</v>
      </c>
      <c r="L43" s="556"/>
      <c r="M43" s="557"/>
    </row>
    <row r="44" spans="1:13" s="2" customFormat="1" ht="24.75" customHeight="1">
      <c r="A44" s="179"/>
      <c r="B44" s="176"/>
      <c r="C44" s="176"/>
      <c r="D44" s="176"/>
      <c r="E44" s="98">
        <v>104</v>
      </c>
      <c r="F44" s="214" t="s">
        <v>208</v>
      </c>
      <c r="G44" s="45">
        <v>3000000</v>
      </c>
      <c r="H44" s="45">
        <v>3590000</v>
      </c>
      <c r="I44" s="338">
        <v>0</v>
      </c>
      <c r="J44" s="230">
        <v>0</v>
      </c>
      <c r="K44" s="174" t="s">
        <v>209</v>
      </c>
      <c r="L44" s="172"/>
      <c r="M44" s="173"/>
    </row>
    <row r="45" spans="1:13" s="2" customFormat="1" ht="19.5" customHeight="1">
      <c r="A45" s="181">
        <v>11</v>
      </c>
      <c r="B45" s="175" t="s">
        <v>210</v>
      </c>
      <c r="C45" s="175">
        <v>111</v>
      </c>
      <c r="D45" s="175" t="s">
        <v>212</v>
      </c>
      <c r="E45" s="182" t="s">
        <v>214</v>
      </c>
      <c r="F45" s="214"/>
      <c r="G45" s="43">
        <f>G46+G47</f>
        <v>0</v>
      </c>
      <c r="H45" s="43">
        <f>H46+H47</f>
        <v>0</v>
      </c>
      <c r="I45" s="339">
        <v>0</v>
      </c>
      <c r="J45" s="231">
        <f t="shared" ref="J45:J47" si="1">H45-G45</f>
        <v>0</v>
      </c>
      <c r="K45" s="174"/>
      <c r="L45" s="172"/>
      <c r="M45" s="173"/>
    </row>
    <row r="46" spans="1:13" s="2" customFormat="1" ht="21.75" customHeight="1">
      <c r="A46" s="179"/>
      <c r="B46" s="176" t="s">
        <v>211</v>
      </c>
      <c r="C46" s="176"/>
      <c r="D46" s="176" t="s">
        <v>213</v>
      </c>
      <c r="E46" s="98">
        <v>1111</v>
      </c>
      <c r="F46" s="214" t="s">
        <v>215</v>
      </c>
      <c r="G46" s="45">
        <v>0</v>
      </c>
      <c r="H46" s="45">
        <v>0</v>
      </c>
      <c r="I46" s="338">
        <v>0</v>
      </c>
      <c r="J46" s="230">
        <f t="shared" si="1"/>
        <v>0</v>
      </c>
      <c r="K46" s="174"/>
      <c r="L46" s="172"/>
      <c r="M46" s="173"/>
    </row>
    <row r="47" spans="1:13" s="2" customFormat="1" ht="24" customHeight="1" thickBot="1">
      <c r="A47" s="180"/>
      <c r="B47" s="177"/>
      <c r="C47" s="177"/>
      <c r="D47" s="177"/>
      <c r="E47" s="99">
        <v>1112</v>
      </c>
      <c r="F47" s="210" t="s">
        <v>216</v>
      </c>
      <c r="G47" s="49">
        <v>0</v>
      </c>
      <c r="H47" s="49">
        <v>0</v>
      </c>
      <c r="I47" s="340">
        <v>0</v>
      </c>
      <c r="J47" s="335">
        <f t="shared" si="1"/>
        <v>0</v>
      </c>
      <c r="K47" s="514"/>
      <c r="L47" s="480"/>
      <c r="M47" s="481"/>
    </row>
    <row r="48" spans="1:13" s="2" customFormat="1" ht="30" customHeight="1" thickTop="1" thickBot="1">
      <c r="A48" s="497" t="s">
        <v>277</v>
      </c>
      <c r="B48" s="497"/>
      <c r="C48" s="497"/>
      <c r="D48" s="497"/>
      <c r="E48" s="497"/>
      <c r="F48" s="497"/>
      <c r="G48" s="497"/>
      <c r="H48" s="497"/>
      <c r="I48" s="497"/>
      <c r="J48" s="497"/>
      <c r="K48" s="497"/>
      <c r="L48" s="497"/>
      <c r="M48" s="497"/>
    </row>
    <row r="49" spans="1:13" s="3" customFormat="1" ht="24" customHeight="1" thickTop="1">
      <c r="A49" s="522" t="s">
        <v>8</v>
      </c>
      <c r="B49" s="498"/>
      <c r="C49" s="498" t="s">
        <v>9</v>
      </c>
      <c r="D49" s="498"/>
      <c r="E49" s="498" t="s">
        <v>10</v>
      </c>
      <c r="F49" s="508"/>
      <c r="G49" s="502" t="s">
        <v>326</v>
      </c>
      <c r="H49" s="444" t="s">
        <v>363</v>
      </c>
      <c r="I49" s="474" t="s">
        <v>328</v>
      </c>
      <c r="J49" s="475"/>
      <c r="K49" s="504" t="s">
        <v>15</v>
      </c>
      <c r="L49" s="504"/>
      <c r="M49" s="505"/>
    </row>
    <row r="50" spans="1:13" s="4" customFormat="1" ht="24" customHeight="1" thickBot="1">
      <c r="A50" s="523"/>
      <c r="B50" s="500"/>
      <c r="C50" s="500"/>
      <c r="D50" s="500"/>
      <c r="E50" s="500"/>
      <c r="F50" s="509"/>
      <c r="G50" s="503"/>
      <c r="H50" s="445"/>
      <c r="I50" s="306" t="s">
        <v>331</v>
      </c>
      <c r="J50" s="305" t="s">
        <v>333</v>
      </c>
      <c r="K50" s="445"/>
      <c r="L50" s="445"/>
      <c r="M50" s="506"/>
    </row>
    <row r="51" spans="1:13" s="4" customFormat="1" ht="24" customHeight="1" thickTop="1">
      <c r="A51" s="446" t="s">
        <v>4</v>
      </c>
      <c r="B51" s="447"/>
      <c r="C51" s="448"/>
      <c r="D51" s="448"/>
      <c r="E51" s="448"/>
      <c r="F51" s="449"/>
      <c r="G51" s="31">
        <f>SUM(G52,G75,G80,G99,G100,G101,G104,G105,G108)</f>
        <v>1406847237</v>
      </c>
      <c r="H51" s="31">
        <f>SUM(H52,H75,H80,H99,H100,H101,H104,H105,H108)</f>
        <v>1890640550</v>
      </c>
      <c r="I51" s="331">
        <f>H51-G51</f>
        <v>483793313</v>
      </c>
      <c r="J51" s="341">
        <v>0</v>
      </c>
      <c r="K51" s="542"/>
      <c r="L51" s="543"/>
      <c r="M51" s="544"/>
    </row>
    <row r="52" spans="1:13" s="4" customFormat="1" ht="24" customHeight="1">
      <c r="A52" s="77">
        <v>1</v>
      </c>
      <c r="B52" s="78" t="s">
        <v>18</v>
      </c>
      <c r="C52" s="78" t="s">
        <v>3</v>
      </c>
      <c r="D52" s="78" t="s">
        <v>3</v>
      </c>
      <c r="E52" s="83" t="s">
        <v>3</v>
      </c>
      <c r="F52" s="72" t="s">
        <v>80</v>
      </c>
      <c r="G52" s="38">
        <f>SUM(G53,G60,G64)</f>
        <v>1162892475</v>
      </c>
      <c r="H52" s="38">
        <f>SUM(H53,H60,H64)</f>
        <v>1475516701</v>
      </c>
      <c r="I52" s="342">
        <f>H52-G52</f>
        <v>312624226</v>
      </c>
      <c r="J52" s="343">
        <v>0</v>
      </c>
      <c r="K52" s="545" t="s">
        <v>188</v>
      </c>
      <c r="L52" s="546"/>
      <c r="M52" s="547"/>
    </row>
    <row r="53" spans="1:13" s="4" customFormat="1" ht="24" customHeight="1">
      <c r="A53" s="454" t="s">
        <v>3</v>
      </c>
      <c r="B53" s="450" t="s">
        <v>3</v>
      </c>
      <c r="C53" s="80">
        <v>11</v>
      </c>
      <c r="D53" s="80" t="s">
        <v>19</v>
      </c>
      <c r="E53" s="96" t="s">
        <v>3</v>
      </c>
      <c r="F53" s="209" t="s">
        <v>135</v>
      </c>
      <c r="G53" s="39">
        <f>G54+G55+G56+G57+G58+G59</f>
        <v>1013312475</v>
      </c>
      <c r="H53" s="39">
        <f>SUM(H54:H59)</f>
        <v>1308716701</v>
      </c>
      <c r="I53" s="342">
        <f>H53-G53</f>
        <v>295404226</v>
      </c>
      <c r="J53" s="343">
        <v>0</v>
      </c>
      <c r="K53" s="482"/>
      <c r="L53" s="482"/>
      <c r="M53" s="483"/>
    </row>
    <row r="54" spans="1:13" s="4" customFormat="1" ht="24" customHeight="1">
      <c r="A54" s="458"/>
      <c r="B54" s="452"/>
      <c r="C54" s="450" t="s">
        <v>3</v>
      </c>
      <c r="D54" s="450" t="s">
        <v>3</v>
      </c>
      <c r="E54" s="96">
        <v>111</v>
      </c>
      <c r="F54" s="73" t="s">
        <v>20</v>
      </c>
      <c r="G54" s="40">
        <v>715497410</v>
      </c>
      <c r="H54" s="40">
        <v>917525760</v>
      </c>
      <c r="I54" s="344">
        <f>H54-G54</f>
        <v>202028350</v>
      </c>
      <c r="J54" s="345">
        <v>0</v>
      </c>
      <c r="K54" s="482" t="s">
        <v>301</v>
      </c>
      <c r="L54" s="482"/>
      <c r="M54" s="483"/>
    </row>
    <row r="55" spans="1:13" s="4" customFormat="1" ht="24" customHeight="1">
      <c r="A55" s="458"/>
      <c r="B55" s="452"/>
      <c r="C55" s="451"/>
      <c r="D55" s="451"/>
      <c r="E55" s="96">
        <v>112</v>
      </c>
      <c r="F55" s="73" t="s">
        <v>154</v>
      </c>
      <c r="G55" s="40">
        <v>96805765</v>
      </c>
      <c r="H55" s="40">
        <v>136249241</v>
      </c>
      <c r="I55" s="344">
        <f>H55-G55</f>
        <v>39443476</v>
      </c>
      <c r="J55" s="345">
        <v>0</v>
      </c>
      <c r="K55" s="482" t="s">
        <v>195</v>
      </c>
      <c r="L55" s="482"/>
      <c r="M55" s="483"/>
    </row>
    <row r="56" spans="1:13" s="4" customFormat="1" ht="24" customHeight="1">
      <c r="A56" s="458"/>
      <c r="B56" s="452"/>
      <c r="C56" s="451"/>
      <c r="D56" s="451"/>
      <c r="E56" s="96">
        <v>113</v>
      </c>
      <c r="F56" s="73" t="s">
        <v>21</v>
      </c>
      <c r="G56" s="40">
        <v>3000000</v>
      </c>
      <c r="H56" s="40">
        <v>3000000</v>
      </c>
      <c r="I56" s="344">
        <v>0</v>
      </c>
      <c r="J56" s="345">
        <f t="shared" ref="J56" si="2">H56-G56</f>
        <v>0</v>
      </c>
      <c r="K56" s="482" t="s">
        <v>205</v>
      </c>
      <c r="L56" s="482"/>
      <c r="M56" s="483"/>
    </row>
    <row r="57" spans="1:13" s="4" customFormat="1" ht="24" customHeight="1">
      <c r="A57" s="458"/>
      <c r="B57" s="452"/>
      <c r="C57" s="451"/>
      <c r="D57" s="451"/>
      <c r="E57" s="96">
        <v>115</v>
      </c>
      <c r="F57" s="74" t="s">
        <v>155</v>
      </c>
      <c r="G57" s="40">
        <v>68300300</v>
      </c>
      <c r="H57" s="40">
        <v>86076300</v>
      </c>
      <c r="I57" s="344">
        <f>H57-G57</f>
        <v>17776000</v>
      </c>
      <c r="J57" s="345">
        <v>0</v>
      </c>
      <c r="K57" s="482" t="s">
        <v>136</v>
      </c>
      <c r="L57" s="482"/>
      <c r="M57" s="483"/>
    </row>
    <row r="58" spans="1:13" s="4" customFormat="1" ht="24" customHeight="1">
      <c r="A58" s="458"/>
      <c r="B58" s="452"/>
      <c r="C58" s="451"/>
      <c r="D58" s="451"/>
      <c r="E58" s="96">
        <v>116</v>
      </c>
      <c r="F58" s="73" t="s">
        <v>42</v>
      </c>
      <c r="G58" s="40">
        <v>129709000</v>
      </c>
      <c r="H58" s="40">
        <v>165865400</v>
      </c>
      <c r="I58" s="344">
        <f>H58-G58</f>
        <v>36156400</v>
      </c>
      <c r="J58" s="345">
        <v>0</v>
      </c>
      <c r="K58" s="482" t="s">
        <v>305</v>
      </c>
      <c r="L58" s="482"/>
      <c r="M58" s="483"/>
    </row>
    <row r="59" spans="1:13" s="4" customFormat="1" ht="24" customHeight="1">
      <c r="A59" s="458"/>
      <c r="B59" s="452"/>
      <c r="C59" s="451"/>
      <c r="D59" s="451"/>
      <c r="E59" s="96"/>
      <c r="F59" s="73"/>
      <c r="G59" s="40"/>
      <c r="H59" s="40"/>
      <c r="I59" s="344"/>
      <c r="J59" s="345"/>
      <c r="K59" s="482"/>
      <c r="L59" s="482"/>
      <c r="M59" s="483"/>
    </row>
    <row r="60" spans="1:13" s="4" customFormat="1" ht="24" customHeight="1">
      <c r="A60" s="458"/>
      <c r="B60" s="452"/>
      <c r="C60" s="80">
        <v>12</v>
      </c>
      <c r="D60" s="80" t="s">
        <v>11</v>
      </c>
      <c r="E60" s="96" t="s">
        <v>3</v>
      </c>
      <c r="F60" s="73" t="s">
        <v>80</v>
      </c>
      <c r="G60" s="39">
        <f>SUM(G61:G63)</f>
        <v>3000000</v>
      </c>
      <c r="H60" s="39">
        <f>SUM(H61:H63)</f>
        <v>5000000</v>
      </c>
      <c r="I60" s="342">
        <f>H60-G60</f>
        <v>2000000</v>
      </c>
      <c r="J60" s="343">
        <v>0</v>
      </c>
      <c r="K60" s="482"/>
      <c r="L60" s="482"/>
      <c r="M60" s="483"/>
    </row>
    <row r="61" spans="1:13" s="4" customFormat="1" ht="24" customHeight="1">
      <c r="A61" s="458"/>
      <c r="B61" s="452"/>
      <c r="C61" s="450" t="s">
        <v>3</v>
      </c>
      <c r="D61" s="450" t="s">
        <v>3</v>
      </c>
      <c r="E61" s="96">
        <v>121</v>
      </c>
      <c r="F61" s="73" t="s">
        <v>22</v>
      </c>
      <c r="G61" s="41">
        <v>2000000</v>
      </c>
      <c r="H61" s="41">
        <v>3000000</v>
      </c>
      <c r="I61" s="333">
        <f>H61-G61</f>
        <v>1000000</v>
      </c>
      <c r="J61" s="346">
        <v>0</v>
      </c>
      <c r="K61" s="466" t="s">
        <v>3</v>
      </c>
      <c r="L61" s="467"/>
      <c r="M61" s="468"/>
    </row>
    <row r="62" spans="1:13" s="4" customFormat="1" ht="24" customHeight="1">
      <c r="A62" s="458"/>
      <c r="B62" s="452"/>
      <c r="C62" s="451"/>
      <c r="D62" s="451"/>
      <c r="E62" s="96">
        <v>122</v>
      </c>
      <c r="F62" s="73" t="s">
        <v>23</v>
      </c>
      <c r="G62" s="41"/>
      <c r="H62" s="41"/>
      <c r="I62" s="333"/>
      <c r="J62" s="346">
        <v>0</v>
      </c>
      <c r="K62" s="466" t="s">
        <v>268</v>
      </c>
      <c r="L62" s="467"/>
      <c r="M62" s="468"/>
    </row>
    <row r="63" spans="1:13" s="4" customFormat="1" ht="24" customHeight="1">
      <c r="A63" s="458"/>
      <c r="B63" s="452"/>
      <c r="C63" s="457"/>
      <c r="D63" s="457"/>
      <c r="E63" s="96">
        <v>123</v>
      </c>
      <c r="F63" s="73" t="s">
        <v>24</v>
      </c>
      <c r="G63" s="41">
        <v>1000000</v>
      </c>
      <c r="H63" s="41">
        <v>2000000</v>
      </c>
      <c r="I63" s="333">
        <f>H63-G63</f>
        <v>1000000</v>
      </c>
      <c r="J63" s="346">
        <v>0</v>
      </c>
      <c r="K63" s="466" t="s">
        <v>262</v>
      </c>
      <c r="L63" s="467"/>
      <c r="M63" s="468"/>
    </row>
    <row r="64" spans="1:13" s="4" customFormat="1" ht="24" customHeight="1">
      <c r="A64" s="458"/>
      <c r="B64" s="452"/>
      <c r="C64" s="80">
        <v>13</v>
      </c>
      <c r="D64" s="80" t="s">
        <v>25</v>
      </c>
      <c r="E64" s="96"/>
      <c r="F64" s="73" t="s">
        <v>80</v>
      </c>
      <c r="G64" s="42">
        <f>SUM(G65:G70)</f>
        <v>146580000</v>
      </c>
      <c r="H64" s="42">
        <f>SUM(H65:H70)</f>
        <v>161800000</v>
      </c>
      <c r="I64" s="332">
        <f>H64-G64</f>
        <v>15220000</v>
      </c>
      <c r="J64" s="347">
        <v>0</v>
      </c>
      <c r="K64" s="466"/>
      <c r="L64" s="467"/>
      <c r="M64" s="468"/>
    </row>
    <row r="65" spans="1:13" s="4" customFormat="1" ht="24" customHeight="1">
      <c r="A65" s="458"/>
      <c r="B65" s="452"/>
      <c r="C65" s="450"/>
      <c r="D65" s="450"/>
      <c r="E65" s="96">
        <v>131</v>
      </c>
      <c r="F65" s="73" t="s">
        <v>0</v>
      </c>
      <c r="G65" s="41">
        <v>500000</v>
      </c>
      <c r="H65" s="41">
        <v>500000</v>
      </c>
      <c r="I65" s="333">
        <v>0</v>
      </c>
      <c r="J65" s="346">
        <f>G65-H65</f>
        <v>0</v>
      </c>
      <c r="K65" s="466" t="s">
        <v>206</v>
      </c>
      <c r="L65" s="467"/>
      <c r="M65" s="468"/>
    </row>
    <row r="66" spans="1:13" s="4" customFormat="1" ht="24" customHeight="1">
      <c r="A66" s="458"/>
      <c r="B66" s="452"/>
      <c r="C66" s="451"/>
      <c r="D66" s="451"/>
      <c r="E66" s="96">
        <v>132</v>
      </c>
      <c r="F66" s="73" t="s">
        <v>1</v>
      </c>
      <c r="G66" s="41">
        <v>37980000</v>
      </c>
      <c r="H66" s="41">
        <v>44400000</v>
      </c>
      <c r="I66" s="333">
        <f>H66-G66</f>
        <v>6420000</v>
      </c>
      <c r="J66" s="346">
        <v>0</v>
      </c>
      <c r="K66" s="516" t="s">
        <v>186</v>
      </c>
      <c r="L66" s="517"/>
      <c r="M66" s="518"/>
    </row>
    <row r="67" spans="1:13" s="4" customFormat="1" ht="24" customHeight="1">
      <c r="A67" s="458"/>
      <c r="B67" s="452"/>
      <c r="C67" s="451"/>
      <c r="D67" s="451"/>
      <c r="E67" s="96">
        <v>133</v>
      </c>
      <c r="F67" s="73" t="s">
        <v>156</v>
      </c>
      <c r="G67" s="41">
        <v>101700000</v>
      </c>
      <c r="H67" s="41">
        <v>108300000</v>
      </c>
      <c r="I67" s="333">
        <f>H67-G67</f>
        <v>6600000</v>
      </c>
      <c r="J67" s="346">
        <v>0</v>
      </c>
      <c r="K67" s="516" t="s">
        <v>196</v>
      </c>
      <c r="L67" s="517"/>
      <c r="M67" s="518"/>
    </row>
    <row r="68" spans="1:13" s="4" customFormat="1" ht="24" customHeight="1">
      <c r="A68" s="458"/>
      <c r="B68" s="452"/>
      <c r="C68" s="452"/>
      <c r="D68" s="452"/>
      <c r="E68" s="100">
        <v>134</v>
      </c>
      <c r="F68" s="75" t="s">
        <v>2</v>
      </c>
      <c r="G68" s="41">
        <v>0</v>
      </c>
      <c r="H68" s="41">
        <v>0</v>
      </c>
      <c r="I68" s="333">
        <v>0</v>
      </c>
      <c r="J68" s="346">
        <v>0</v>
      </c>
      <c r="K68" s="482" t="s">
        <v>203</v>
      </c>
      <c r="L68" s="482"/>
      <c r="M68" s="483"/>
    </row>
    <row r="69" spans="1:13" s="2" customFormat="1" ht="24" customHeight="1">
      <c r="A69" s="458"/>
      <c r="B69" s="452"/>
      <c r="C69" s="452"/>
      <c r="D69" s="452"/>
      <c r="E69" s="100">
        <v>135</v>
      </c>
      <c r="F69" s="75" t="s">
        <v>26</v>
      </c>
      <c r="G69" s="41">
        <v>3400000</v>
      </c>
      <c r="H69" s="41">
        <v>5600000</v>
      </c>
      <c r="I69" s="333">
        <f>H69-G69</f>
        <v>2200000</v>
      </c>
      <c r="J69" s="346">
        <v>0</v>
      </c>
      <c r="K69" s="482" t="s">
        <v>137</v>
      </c>
      <c r="L69" s="482"/>
      <c r="M69" s="483"/>
    </row>
    <row r="70" spans="1:13" s="2" customFormat="1" ht="24.95" customHeight="1" thickBot="1">
      <c r="A70" s="459"/>
      <c r="B70" s="453"/>
      <c r="C70" s="453"/>
      <c r="D70" s="453"/>
      <c r="E70" s="101">
        <v>136</v>
      </c>
      <c r="F70" s="76" t="s">
        <v>27</v>
      </c>
      <c r="G70" s="48">
        <v>3000000</v>
      </c>
      <c r="H70" s="48">
        <v>3000000</v>
      </c>
      <c r="I70" s="340">
        <v>0</v>
      </c>
      <c r="J70" s="348">
        <f>G70-H70</f>
        <v>0</v>
      </c>
      <c r="K70" s="480" t="s">
        <v>325</v>
      </c>
      <c r="L70" s="480"/>
      <c r="M70" s="481"/>
    </row>
    <row r="71" spans="1:13" s="3" customFormat="1" ht="13.5" customHeight="1" thickTop="1">
      <c r="A71" s="548"/>
      <c r="B71" s="548"/>
      <c r="C71" s="548"/>
      <c r="D71" s="548"/>
      <c r="E71" s="548"/>
      <c r="F71" s="548"/>
      <c r="G71" s="548"/>
      <c r="H71" s="548"/>
      <c r="I71" s="548"/>
      <c r="J71" s="548"/>
      <c r="K71" s="548"/>
      <c r="L71" s="548"/>
      <c r="M71" s="548"/>
    </row>
    <row r="72" spans="1:13" s="4" customFormat="1" ht="24" customHeight="1" thickBot="1">
      <c r="A72" s="497" t="s">
        <v>276</v>
      </c>
      <c r="B72" s="497"/>
      <c r="C72" s="497"/>
      <c r="D72" s="497"/>
      <c r="E72" s="497"/>
      <c r="F72" s="497"/>
      <c r="G72" s="497"/>
      <c r="H72" s="497"/>
      <c r="I72" s="497"/>
      <c r="J72" s="497"/>
      <c r="K72" s="497"/>
      <c r="L72" s="497"/>
      <c r="M72" s="497"/>
    </row>
    <row r="73" spans="1:13" s="4" customFormat="1" ht="24" customHeight="1" thickTop="1">
      <c r="A73" s="522" t="s">
        <v>8</v>
      </c>
      <c r="B73" s="498"/>
      <c r="C73" s="498" t="s">
        <v>9</v>
      </c>
      <c r="D73" s="498"/>
      <c r="E73" s="498" t="s">
        <v>10</v>
      </c>
      <c r="F73" s="508"/>
      <c r="G73" s="502" t="s">
        <v>334</v>
      </c>
      <c r="H73" s="444" t="s">
        <v>366</v>
      </c>
      <c r="I73" s="478" t="s">
        <v>335</v>
      </c>
      <c r="J73" s="479"/>
      <c r="K73" s="540" t="s">
        <v>15</v>
      </c>
      <c r="L73" s="498"/>
      <c r="M73" s="525"/>
    </row>
    <row r="74" spans="1:13" s="4" customFormat="1" ht="24" customHeight="1" thickBot="1">
      <c r="A74" s="523"/>
      <c r="B74" s="500"/>
      <c r="C74" s="500"/>
      <c r="D74" s="500"/>
      <c r="E74" s="500"/>
      <c r="F74" s="509"/>
      <c r="G74" s="503"/>
      <c r="H74" s="445"/>
      <c r="I74" s="306" t="s">
        <v>331</v>
      </c>
      <c r="J74" s="307" t="s">
        <v>330</v>
      </c>
      <c r="K74" s="541"/>
      <c r="L74" s="500"/>
      <c r="M74" s="527"/>
    </row>
    <row r="75" spans="1:13" s="4" customFormat="1" ht="24" customHeight="1" thickTop="1">
      <c r="A75" s="85">
        <v>2</v>
      </c>
      <c r="B75" s="86" t="s">
        <v>12</v>
      </c>
      <c r="C75" s="86" t="s">
        <v>3</v>
      </c>
      <c r="D75" s="86" t="s">
        <v>3</v>
      </c>
      <c r="E75" s="83" t="s">
        <v>3</v>
      </c>
      <c r="F75" s="211" t="s">
        <v>80</v>
      </c>
      <c r="G75" s="33">
        <f>G76</f>
        <v>15800000</v>
      </c>
      <c r="H75" s="33">
        <f>H76</f>
        <v>71800000</v>
      </c>
      <c r="I75" s="342">
        <f t="shared" ref="I75:I83" si="3">H75-G75</f>
        <v>56000000</v>
      </c>
      <c r="J75" s="232">
        <v>0</v>
      </c>
      <c r="K75" s="466"/>
      <c r="L75" s="467"/>
      <c r="M75" s="468"/>
    </row>
    <row r="76" spans="1:13" s="3" customFormat="1" ht="24" customHeight="1">
      <c r="A76" s="454" t="s">
        <v>3</v>
      </c>
      <c r="B76" s="450" t="s">
        <v>3</v>
      </c>
      <c r="C76" s="80">
        <v>21</v>
      </c>
      <c r="D76" s="80" t="s">
        <v>28</v>
      </c>
      <c r="E76" s="96" t="s">
        <v>3</v>
      </c>
      <c r="F76" s="69" t="s">
        <v>81</v>
      </c>
      <c r="G76" s="39">
        <f>SUM(G77:G79)</f>
        <v>15800000</v>
      </c>
      <c r="H76" s="39">
        <f>SUM(H77:H79)</f>
        <v>71800000</v>
      </c>
      <c r="I76" s="342">
        <f t="shared" si="3"/>
        <v>56000000</v>
      </c>
      <c r="J76" s="232">
        <v>0</v>
      </c>
      <c r="K76" s="466"/>
      <c r="L76" s="467"/>
      <c r="M76" s="468"/>
    </row>
    <row r="77" spans="1:13" s="4" customFormat="1" ht="24" customHeight="1">
      <c r="A77" s="455"/>
      <c r="B77" s="451"/>
      <c r="C77" s="450" t="s">
        <v>3</v>
      </c>
      <c r="D77" s="450" t="s">
        <v>3</v>
      </c>
      <c r="E77" s="96">
        <v>211</v>
      </c>
      <c r="F77" s="70" t="s">
        <v>28</v>
      </c>
      <c r="G77" s="40">
        <v>2000000</v>
      </c>
      <c r="H77" s="40">
        <v>20000000</v>
      </c>
      <c r="I77" s="344">
        <f t="shared" si="3"/>
        <v>18000000</v>
      </c>
      <c r="J77" s="349">
        <v>0</v>
      </c>
      <c r="K77" s="466" t="s">
        <v>3</v>
      </c>
      <c r="L77" s="467"/>
      <c r="M77" s="468"/>
    </row>
    <row r="78" spans="1:13" s="4" customFormat="1" ht="24" customHeight="1">
      <c r="A78" s="455"/>
      <c r="B78" s="451"/>
      <c r="C78" s="451"/>
      <c r="D78" s="451"/>
      <c r="E78" s="96">
        <v>212</v>
      </c>
      <c r="F78" s="70" t="s">
        <v>29</v>
      </c>
      <c r="G78" s="40">
        <v>4000000</v>
      </c>
      <c r="H78" s="40">
        <v>10000000</v>
      </c>
      <c r="I78" s="344">
        <f t="shared" si="3"/>
        <v>6000000</v>
      </c>
      <c r="J78" s="349">
        <v>0</v>
      </c>
      <c r="K78" s="466" t="s">
        <v>274</v>
      </c>
      <c r="L78" s="467"/>
      <c r="M78" s="468"/>
    </row>
    <row r="79" spans="1:13" s="4" customFormat="1" ht="24" customHeight="1">
      <c r="A79" s="456"/>
      <c r="B79" s="457"/>
      <c r="C79" s="457"/>
      <c r="D79" s="457"/>
      <c r="E79" s="96">
        <v>213</v>
      </c>
      <c r="F79" s="70" t="s">
        <v>30</v>
      </c>
      <c r="G79" s="40">
        <v>9800000</v>
      </c>
      <c r="H79" s="40">
        <v>41800000</v>
      </c>
      <c r="I79" s="344">
        <f t="shared" si="3"/>
        <v>32000000</v>
      </c>
      <c r="J79" s="349">
        <v>0</v>
      </c>
      <c r="K79" s="466" t="s">
        <v>263</v>
      </c>
      <c r="L79" s="467"/>
      <c r="M79" s="468"/>
    </row>
    <row r="80" spans="1:13" s="4" customFormat="1" ht="24" customHeight="1">
      <c r="A80" s="79">
        <v>3</v>
      </c>
      <c r="B80" s="80" t="s">
        <v>31</v>
      </c>
      <c r="C80" s="80"/>
      <c r="D80" s="80"/>
      <c r="E80" s="84" t="s">
        <v>3</v>
      </c>
      <c r="F80" s="69" t="s">
        <v>80</v>
      </c>
      <c r="G80" s="39">
        <f>SUM(G81,G95)</f>
        <v>212200000</v>
      </c>
      <c r="H80" s="39">
        <f>SUM(H81,H95)</f>
        <v>292000000</v>
      </c>
      <c r="I80" s="342">
        <f t="shared" si="3"/>
        <v>79800000</v>
      </c>
      <c r="J80" s="232">
        <v>0</v>
      </c>
      <c r="K80" s="466" t="s">
        <v>189</v>
      </c>
      <c r="L80" s="467"/>
      <c r="M80" s="468"/>
    </row>
    <row r="81" spans="1:13" s="4" customFormat="1" ht="24" customHeight="1">
      <c r="A81" s="454"/>
      <c r="B81" s="450"/>
      <c r="C81" s="80">
        <v>31</v>
      </c>
      <c r="D81" s="80" t="s">
        <v>25</v>
      </c>
      <c r="E81" s="96" t="s">
        <v>3</v>
      </c>
      <c r="F81" s="327" t="s">
        <v>80</v>
      </c>
      <c r="G81" s="39">
        <f>SUM(G82:G90)</f>
        <v>207200000</v>
      </c>
      <c r="H81" s="39">
        <f>SUM(H82:H90)</f>
        <v>283400000</v>
      </c>
      <c r="I81" s="353">
        <f t="shared" si="3"/>
        <v>76200000</v>
      </c>
      <c r="J81" s="350">
        <v>0</v>
      </c>
      <c r="K81" s="466"/>
      <c r="L81" s="467"/>
      <c r="M81" s="468"/>
    </row>
    <row r="82" spans="1:13" s="4" customFormat="1" ht="24" customHeight="1">
      <c r="A82" s="455"/>
      <c r="B82" s="451"/>
      <c r="C82" s="450" t="s">
        <v>3</v>
      </c>
      <c r="D82" s="450" t="s">
        <v>3</v>
      </c>
      <c r="E82" s="96">
        <v>311</v>
      </c>
      <c r="F82" s="70" t="s">
        <v>32</v>
      </c>
      <c r="G82" s="40">
        <v>172000000</v>
      </c>
      <c r="H82" s="40">
        <v>237400000</v>
      </c>
      <c r="I82" s="344">
        <f t="shared" si="3"/>
        <v>65400000</v>
      </c>
      <c r="J82" s="349">
        <v>0</v>
      </c>
      <c r="K82" s="471" t="s">
        <v>192</v>
      </c>
      <c r="L82" s="472"/>
      <c r="M82" s="473"/>
    </row>
    <row r="83" spans="1:13" s="4" customFormat="1" ht="24" customHeight="1">
      <c r="A83" s="455"/>
      <c r="B83" s="451"/>
      <c r="C83" s="451"/>
      <c r="D83" s="451"/>
      <c r="E83" s="96">
        <v>312</v>
      </c>
      <c r="F83" s="70" t="s">
        <v>33</v>
      </c>
      <c r="G83" s="40">
        <v>29200000</v>
      </c>
      <c r="H83" s="40">
        <v>40000000</v>
      </c>
      <c r="I83" s="344">
        <f t="shared" si="3"/>
        <v>10800000</v>
      </c>
      <c r="J83" s="349">
        <v>0</v>
      </c>
      <c r="K83" s="471" t="s">
        <v>194</v>
      </c>
      <c r="L83" s="472"/>
      <c r="M83" s="473"/>
    </row>
    <row r="84" spans="1:13" s="4" customFormat="1" ht="24" customHeight="1">
      <c r="A84" s="455"/>
      <c r="B84" s="451"/>
      <c r="C84" s="451"/>
      <c r="D84" s="451"/>
      <c r="E84" s="96">
        <v>313</v>
      </c>
      <c r="F84" s="70" t="s">
        <v>157</v>
      </c>
      <c r="G84" s="40"/>
      <c r="H84" s="40"/>
      <c r="I84" s="344"/>
      <c r="J84" s="349"/>
      <c r="K84" s="466" t="s">
        <v>193</v>
      </c>
      <c r="L84" s="467"/>
      <c r="M84" s="468"/>
    </row>
    <row r="85" spans="1:13" s="4" customFormat="1" ht="24" customHeight="1">
      <c r="A85" s="455"/>
      <c r="B85" s="451"/>
      <c r="C85" s="451"/>
      <c r="D85" s="451"/>
      <c r="E85" s="96">
        <v>314</v>
      </c>
      <c r="F85" s="70" t="s">
        <v>34</v>
      </c>
      <c r="G85" s="40">
        <v>6000000</v>
      </c>
      <c r="H85" s="40">
        <v>6000000</v>
      </c>
      <c r="I85" s="344">
        <v>0</v>
      </c>
      <c r="J85" s="349">
        <f>G85-H85</f>
        <v>0</v>
      </c>
      <c r="K85" s="466" t="s">
        <v>240</v>
      </c>
      <c r="L85" s="467"/>
      <c r="M85" s="468"/>
    </row>
    <row r="86" spans="1:13" s="4" customFormat="1" ht="24" customHeight="1">
      <c r="A86" s="455"/>
      <c r="B86" s="451"/>
      <c r="C86" s="451"/>
      <c r="D86" s="451"/>
      <c r="E86" s="96">
        <v>315</v>
      </c>
      <c r="F86" s="70" t="s">
        <v>35</v>
      </c>
      <c r="G86" s="41">
        <v>0</v>
      </c>
      <c r="H86" s="41">
        <v>0</v>
      </c>
      <c r="I86" s="333"/>
      <c r="J86" s="351">
        <v>0</v>
      </c>
      <c r="K86" s="466" t="s">
        <v>199</v>
      </c>
      <c r="L86" s="467"/>
      <c r="M86" s="468"/>
    </row>
    <row r="87" spans="1:13" s="4" customFormat="1" ht="24" customHeight="1">
      <c r="A87" s="455"/>
      <c r="B87" s="451"/>
      <c r="C87" s="451"/>
      <c r="D87" s="451"/>
      <c r="E87" s="96">
        <v>316</v>
      </c>
      <c r="F87" s="70" t="s">
        <v>36</v>
      </c>
      <c r="G87" s="41">
        <v>0</v>
      </c>
      <c r="H87" s="41">
        <v>0</v>
      </c>
      <c r="I87" s="333"/>
      <c r="J87" s="351">
        <v>0</v>
      </c>
      <c r="K87" s="466"/>
      <c r="L87" s="467"/>
      <c r="M87" s="468"/>
    </row>
    <row r="88" spans="1:13" s="4" customFormat="1" ht="24" customHeight="1">
      <c r="A88" s="455"/>
      <c r="B88" s="451"/>
      <c r="C88" s="451"/>
      <c r="D88" s="451"/>
      <c r="E88" s="96">
        <v>317</v>
      </c>
      <c r="F88" s="70" t="s">
        <v>16</v>
      </c>
      <c r="G88" s="41">
        <v>0</v>
      </c>
      <c r="H88" s="41">
        <v>0</v>
      </c>
      <c r="I88" s="333"/>
      <c r="J88" s="351">
        <v>0</v>
      </c>
      <c r="K88" s="482"/>
      <c r="L88" s="482"/>
      <c r="M88" s="483"/>
    </row>
    <row r="89" spans="1:13" s="2" customFormat="1" ht="24" customHeight="1">
      <c r="A89" s="455"/>
      <c r="B89" s="451"/>
      <c r="C89" s="451"/>
      <c r="D89" s="451"/>
      <c r="E89" s="96">
        <v>318</v>
      </c>
      <c r="F89" s="70" t="s">
        <v>37</v>
      </c>
      <c r="G89" s="41">
        <v>0</v>
      </c>
      <c r="H89" s="41">
        <v>0</v>
      </c>
      <c r="I89" s="333"/>
      <c r="J89" s="351">
        <v>0</v>
      </c>
      <c r="K89" s="539" t="s">
        <v>202</v>
      </c>
      <c r="L89" s="482"/>
      <c r="M89" s="483"/>
    </row>
    <row r="90" spans="1:13" s="2" customFormat="1" ht="24.95" customHeight="1" thickBot="1">
      <c r="A90" s="554"/>
      <c r="B90" s="507"/>
      <c r="C90" s="507"/>
      <c r="D90" s="507"/>
      <c r="E90" s="99">
        <v>319</v>
      </c>
      <c r="F90" s="71" t="s">
        <v>38</v>
      </c>
      <c r="G90" s="48"/>
      <c r="H90" s="48"/>
      <c r="I90" s="334"/>
      <c r="J90" s="352"/>
      <c r="K90" s="480" t="s">
        <v>269</v>
      </c>
      <c r="L90" s="480"/>
      <c r="M90" s="481"/>
    </row>
    <row r="91" spans="1:13" s="4" customFormat="1" ht="24.95" customHeight="1" thickTop="1">
      <c r="A91" s="496"/>
      <c r="B91" s="496"/>
      <c r="C91" s="496"/>
      <c r="D91" s="496"/>
      <c r="E91" s="496"/>
      <c r="F91" s="496"/>
      <c r="G91" s="496"/>
      <c r="H91" s="496"/>
      <c r="I91" s="496"/>
      <c r="J91" s="496"/>
      <c r="K91" s="496"/>
      <c r="L91" s="496"/>
      <c r="M91" s="496"/>
    </row>
    <row r="92" spans="1:13" s="4" customFormat="1" ht="24" customHeight="1" thickBot="1">
      <c r="A92" s="497" t="s">
        <v>17</v>
      </c>
      <c r="B92" s="497"/>
      <c r="C92" s="497"/>
      <c r="D92" s="497"/>
      <c r="E92" s="497"/>
      <c r="F92" s="497"/>
      <c r="G92" s="497"/>
      <c r="H92" s="497"/>
      <c r="I92" s="497"/>
      <c r="J92" s="497"/>
      <c r="K92" s="497"/>
      <c r="L92" s="497"/>
      <c r="M92" s="497"/>
    </row>
    <row r="93" spans="1:13" s="4" customFormat="1" ht="24" customHeight="1" thickTop="1">
      <c r="A93" s="522" t="s">
        <v>8</v>
      </c>
      <c r="B93" s="498"/>
      <c r="C93" s="498" t="s">
        <v>9</v>
      </c>
      <c r="D93" s="498"/>
      <c r="E93" s="498" t="s">
        <v>10</v>
      </c>
      <c r="F93" s="499"/>
      <c r="G93" s="502" t="s">
        <v>326</v>
      </c>
      <c r="H93" s="444" t="s">
        <v>367</v>
      </c>
      <c r="I93" s="474" t="s">
        <v>336</v>
      </c>
      <c r="J93" s="475"/>
      <c r="K93" s="504" t="s">
        <v>15</v>
      </c>
      <c r="L93" s="504"/>
      <c r="M93" s="505"/>
    </row>
    <row r="94" spans="1:13" s="4" customFormat="1" ht="24" customHeight="1" thickBot="1">
      <c r="A94" s="523"/>
      <c r="B94" s="500"/>
      <c r="C94" s="500"/>
      <c r="D94" s="500"/>
      <c r="E94" s="500"/>
      <c r="F94" s="501"/>
      <c r="G94" s="503"/>
      <c r="H94" s="445"/>
      <c r="I94" s="306" t="s">
        <v>331</v>
      </c>
      <c r="J94" s="305" t="s">
        <v>330</v>
      </c>
      <c r="K94" s="445"/>
      <c r="L94" s="445"/>
      <c r="M94" s="506"/>
    </row>
    <row r="95" spans="1:13" s="4" customFormat="1" ht="24" customHeight="1" thickTop="1">
      <c r="A95" s="88"/>
      <c r="B95" s="89"/>
      <c r="C95" s="80">
        <v>33</v>
      </c>
      <c r="D95" s="80" t="s">
        <v>70</v>
      </c>
      <c r="E95" s="96">
        <v>331</v>
      </c>
      <c r="F95" s="215" t="s">
        <v>158</v>
      </c>
      <c r="G95" s="42">
        <v>5000000</v>
      </c>
      <c r="H95" s="42">
        <v>8600000</v>
      </c>
      <c r="I95" s="336">
        <f>H95-G95</f>
        <v>3600000</v>
      </c>
      <c r="J95" s="354">
        <v>0</v>
      </c>
      <c r="K95" s="466" t="s">
        <v>207</v>
      </c>
      <c r="L95" s="467"/>
      <c r="M95" s="468"/>
    </row>
    <row r="96" spans="1:13" s="4" customFormat="1" ht="23.25" customHeight="1">
      <c r="A96" s="90"/>
      <c r="B96" s="91"/>
      <c r="C96" s="80">
        <v>34</v>
      </c>
      <c r="D96" s="80" t="s">
        <v>159</v>
      </c>
      <c r="E96" s="84" t="s">
        <v>81</v>
      </c>
      <c r="F96" s="209"/>
      <c r="G96" s="42">
        <f>SUM(G97:G98)</f>
        <v>0</v>
      </c>
      <c r="H96" s="42">
        <f>SUM(H97:H98)</f>
        <v>0</v>
      </c>
      <c r="I96" s="355">
        <v>0</v>
      </c>
      <c r="J96" s="354">
        <f t="shared" ref="J96:J110" si="4">H96-G96</f>
        <v>0</v>
      </c>
      <c r="K96" s="495" t="s">
        <v>191</v>
      </c>
      <c r="L96" s="482"/>
      <c r="M96" s="483"/>
    </row>
    <row r="97" spans="1:13" s="4" customFormat="1" ht="24" customHeight="1">
      <c r="A97" s="90"/>
      <c r="B97" s="91"/>
      <c r="C97" s="80"/>
      <c r="D97" s="80"/>
      <c r="E97" s="96">
        <v>341</v>
      </c>
      <c r="F97" s="73" t="s">
        <v>160</v>
      </c>
      <c r="G97" s="32">
        <v>0</v>
      </c>
      <c r="H97" s="32">
        <v>0</v>
      </c>
      <c r="I97" s="337">
        <v>0</v>
      </c>
      <c r="J97" s="360">
        <f t="shared" si="4"/>
        <v>0</v>
      </c>
      <c r="K97" s="495"/>
      <c r="L97" s="482"/>
      <c r="M97" s="483"/>
    </row>
    <row r="98" spans="1:13" s="4" customFormat="1" ht="25.5" customHeight="1">
      <c r="A98" s="90"/>
      <c r="B98" s="91"/>
      <c r="C98" s="80"/>
      <c r="D98" s="80"/>
      <c r="E98" s="96">
        <v>342</v>
      </c>
      <c r="F98" s="73" t="s">
        <v>161</v>
      </c>
      <c r="G98" s="32">
        <v>0</v>
      </c>
      <c r="H98" s="32">
        <v>0</v>
      </c>
      <c r="I98" s="337">
        <v>0</v>
      </c>
      <c r="J98" s="360">
        <f t="shared" si="4"/>
        <v>0</v>
      </c>
      <c r="K98" s="495"/>
      <c r="L98" s="482"/>
      <c r="M98" s="483"/>
    </row>
    <row r="99" spans="1:13" s="4" customFormat="1" ht="20.100000000000001" customHeight="1">
      <c r="A99" s="79">
        <v>4</v>
      </c>
      <c r="B99" s="80" t="s">
        <v>39</v>
      </c>
      <c r="C99" s="80">
        <v>41</v>
      </c>
      <c r="D99" s="80" t="s">
        <v>39</v>
      </c>
      <c r="E99" s="84">
        <v>411</v>
      </c>
      <c r="F99" s="209" t="s">
        <v>162</v>
      </c>
      <c r="G99" s="30">
        <v>0</v>
      </c>
      <c r="H99" s="30">
        <v>0</v>
      </c>
      <c r="I99" s="355">
        <v>0</v>
      </c>
      <c r="J99" s="354">
        <f t="shared" si="4"/>
        <v>0</v>
      </c>
      <c r="K99" s="471"/>
      <c r="L99" s="472"/>
      <c r="M99" s="473"/>
    </row>
    <row r="100" spans="1:13" s="4" customFormat="1" ht="20.100000000000001" customHeight="1">
      <c r="A100" s="79">
        <v>5</v>
      </c>
      <c r="B100" s="80" t="s">
        <v>13</v>
      </c>
      <c r="C100" s="80">
        <v>51</v>
      </c>
      <c r="D100" s="80" t="s">
        <v>13</v>
      </c>
      <c r="E100" s="84">
        <v>511</v>
      </c>
      <c r="F100" s="209" t="s">
        <v>13</v>
      </c>
      <c r="G100" s="30">
        <v>0</v>
      </c>
      <c r="H100" s="30">
        <v>0</v>
      </c>
      <c r="I100" s="355">
        <v>0</v>
      </c>
      <c r="J100" s="354">
        <f t="shared" si="4"/>
        <v>0</v>
      </c>
      <c r="K100" s="466" t="s">
        <v>100</v>
      </c>
      <c r="L100" s="467"/>
      <c r="M100" s="468"/>
    </row>
    <row r="101" spans="1:13" s="4" customFormat="1" ht="23.25" customHeight="1">
      <c r="A101" s="79">
        <v>6</v>
      </c>
      <c r="B101" s="80" t="s">
        <v>163</v>
      </c>
      <c r="C101" s="80">
        <v>61</v>
      </c>
      <c r="D101" s="80" t="s">
        <v>14</v>
      </c>
      <c r="E101" s="96"/>
      <c r="F101" s="209" t="s">
        <v>80</v>
      </c>
      <c r="G101" s="30">
        <f>(G102+G103)</f>
        <v>0</v>
      </c>
      <c r="H101" s="30">
        <f>SUM(H102:H103)</f>
        <v>30000000</v>
      </c>
      <c r="I101" s="355">
        <f>H101-G101</f>
        <v>30000000</v>
      </c>
      <c r="J101" s="354">
        <v>0</v>
      </c>
      <c r="K101" s="471"/>
      <c r="L101" s="472"/>
      <c r="M101" s="473"/>
    </row>
    <row r="102" spans="1:13" s="4" customFormat="1" ht="25.5" customHeight="1">
      <c r="A102" s="454" t="s">
        <v>3</v>
      </c>
      <c r="B102" s="462"/>
      <c r="C102" s="462"/>
      <c r="D102" s="462"/>
      <c r="E102" s="96">
        <v>611</v>
      </c>
      <c r="F102" s="73" t="s">
        <v>76</v>
      </c>
      <c r="G102" s="32">
        <v>0</v>
      </c>
      <c r="H102" s="32">
        <v>30000000</v>
      </c>
      <c r="I102" s="337">
        <f>H102-G102</f>
        <v>30000000</v>
      </c>
      <c r="J102" s="360">
        <v>0</v>
      </c>
      <c r="K102" s="482" t="s">
        <v>3</v>
      </c>
      <c r="L102" s="482"/>
      <c r="M102" s="483"/>
    </row>
    <row r="103" spans="1:13" s="4" customFormat="1" ht="25.5" customHeight="1">
      <c r="A103" s="456"/>
      <c r="B103" s="463"/>
      <c r="C103" s="463"/>
      <c r="D103" s="463"/>
      <c r="E103" s="96">
        <v>612</v>
      </c>
      <c r="F103" s="73" t="s">
        <v>77</v>
      </c>
      <c r="G103" s="32">
        <v>0</v>
      </c>
      <c r="H103" s="32">
        <v>0</v>
      </c>
      <c r="I103" s="337">
        <v>0</v>
      </c>
      <c r="J103" s="360">
        <v>0</v>
      </c>
      <c r="K103" s="471"/>
      <c r="L103" s="472"/>
      <c r="M103" s="473"/>
    </row>
    <row r="104" spans="1:13" s="4" customFormat="1" ht="25.5" customHeight="1">
      <c r="A104" s="79">
        <v>7</v>
      </c>
      <c r="B104" s="80" t="s">
        <v>40</v>
      </c>
      <c r="C104" s="80">
        <v>71</v>
      </c>
      <c r="D104" s="80" t="s">
        <v>40</v>
      </c>
      <c r="E104" s="102">
        <v>711</v>
      </c>
      <c r="F104" s="216" t="s">
        <v>40</v>
      </c>
      <c r="G104" s="30">
        <v>2954762</v>
      </c>
      <c r="H104" s="30">
        <v>3323849</v>
      </c>
      <c r="I104" s="355">
        <f>H104-G104</f>
        <v>369087</v>
      </c>
      <c r="J104" s="354">
        <v>0</v>
      </c>
      <c r="K104" s="493" t="s">
        <v>204</v>
      </c>
      <c r="L104" s="493"/>
      <c r="M104" s="494"/>
    </row>
    <row r="105" spans="1:13" s="3" customFormat="1" ht="26.25" customHeight="1">
      <c r="A105" s="92">
        <v>8</v>
      </c>
      <c r="B105" s="93" t="s">
        <v>78</v>
      </c>
      <c r="C105" s="93">
        <v>81</v>
      </c>
      <c r="D105" s="93" t="s">
        <v>78</v>
      </c>
      <c r="E105" s="103"/>
      <c r="F105" s="217" t="s">
        <v>80</v>
      </c>
      <c r="G105" s="43">
        <f>SUM(G106:G107)</f>
        <v>13000000</v>
      </c>
      <c r="H105" s="43">
        <f>SUM(H106:H107)</f>
        <v>18000000</v>
      </c>
      <c r="I105" s="339">
        <f>H105-G105</f>
        <v>5000000</v>
      </c>
      <c r="J105" s="354">
        <v>0</v>
      </c>
      <c r="K105" s="469"/>
      <c r="L105" s="469"/>
      <c r="M105" s="470"/>
    </row>
    <row r="106" spans="1:13" s="3" customFormat="1" ht="26.25" customHeight="1">
      <c r="A106" s="460"/>
      <c r="B106" s="462"/>
      <c r="C106" s="462"/>
      <c r="D106" s="462"/>
      <c r="E106" s="104">
        <v>811</v>
      </c>
      <c r="F106" s="214" t="s">
        <v>41</v>
      </c>
      <c r="G106" s="45">
        <v>10000000</v>
      </c>
      <c r="H106" s="45">
        <v>15000000</v>
      </c>
      <c r="I106" s="338">
        <f>H106-G106</f>
        <v>5000000</v>
      </c>
      <c r="J106" s="354">
        <v>0</v>
      </c>
      <c r="K106" s="491"/>
      <c r="L106" s="491"/>
      <c r="M106" s="492"/>
    </row>
    <row r="107" spans="1:13" s="3" customFormat="1" ht="26.25" customHeight="1">
      <c r="A107" s="461"/>
      <c r="B107" s="463"/>
      <c r="C107" s="463"/>
      <c r="D107" s="463"/>
      <c r="E107" s="104">
        <v>812</v>
      </c>
      <c r="F107" s="214" t="s">
        <v>79</v>
      </c>
      <c r="G107" s="45">
        <v>3000000</v>
      </c>
      <c r="H107" s="45">
        <v>3000000</v>
      </c>
      <c r="I107" s="338">
        <f>H107-G107</f>
        <v>0</v>
      </c>
      <c r="J107" s="354">
        <v>0</v>
      </c>
      <c r="K107" s="491"/>
      <c r="L107" s="491"/>
      <c r="M107" s="492"/>
    </row>
    <row r="108" spans="1:13" s="3" customFormat="1" ht="30.75" customHeight="1">
      <c r="A108" s="79">
        <v>9</v>
      </c>
      <c r="B108" s="80" t="s">
        <v>164</v>
      </c>
      <c r="C108" s="80">
        <v>91</v>
      </c>
      <c r="D108" s="94" t="s">
        <v>165</v>
      </c>
      <c r="E108" s="84"/>
      <c r="F108" s="218" t="s">
        <v>174</v>
      </c>
      <c r="G108" s="59">
        <f>G109+G110</f>
        <v>0</v>
      </c>
      <c r="H108" s="59">
        <f>H109+H110</f>
        <v>0</v>
      </c>
      <c r="I108" s="356"/>
      <c r="J108" s="354">
        <f t="shared" si="4"/>
        <v>0</v>
      </c>
      <c r="K108" s="489"/>
      <c r="L108" s="489"/>
      <c r="M108" s="490"/>
    </row>
    <row r="109" spans="1:13" s="3" customFormat="1" ht="26.25" customHeight="1">
      <c r="A109" s="460"/>
      <c r="B109" s="462"/>
      <c r="C109" s="462"/>
      <c r="D109" s="464"/>
      <c r="E109" s="96">
        <v>911</v>
      </c>
      <c r="F109" s="218" t="s">
        <v>175</v>
      </c>
      <c r="G109" s="68">
        <v>0</v>
      </c>
      <c r="H109" s="68">
        <v>0</v>
      </c>
      <c r="I109" s="357"/>
      <c r="J109" s="360">
        <f t="shared" si="4"/>
        <v>0</v>
      </c>
      <c r="K109" s="495"/>
      <c r="L109" s="482"/>
      <c r="M109" s="483"/>
    </row>
    <row r="110" spans="1:13" s="3" customFormat="1" ht="26.25" customHeight="1">
      <c r="A110" s="461"/>
      <c r="B110" s="463"/>
      <c r="C110" s="463"/>
      <c r="D110" s="465"/>
      <c r="E110" s="96">
        <v>912</v>
      </c>
      <c r="F110" s="218" t="s">
        <v>217</v>
      </c>
      <c r="G110" s="239">
        <v>0</v>
      </c>
      <c r="H110" s="239">
        <v>0</v>
      </c>
      <c r="I110" s="358"/>
      <c r="J110" s="360">
        <f t="shared" si="4"/>
        <v>0</v>
      </c>
      <c r="K110" s="495"/>
      <c r="L110" s="482"/>
      <c r="M110" s="483"/>
    </row>
    <row r="111" spans="1:13" s="3" customFormat="1" ht="26.25" customHeight="1" thickBot="1">
      <c r="A111" s="143"/>
      <c r="B111" s="177"/>
      <c r="C111" s="234"/>
      <c r="D111" s="234"/>
      <c r="E111" s="99"/>
      <c r="F111" s="266"/>
      <c r="G111" s="304"/>
      <c r="H111" s="304"/>
      <c r="I111" s="359"/>
      <c r="J111" s="238"/>
      <c r="K111" s="549"/>
      <c r="L111" s="550"/>
      <c r="M111" s="551"/>
    </row>
    <row r="112" spans="1:13" s="2" customFormat="1" ht="14.25" thickTop="1">
      <c r="A112" s="552"/>
      <c r="B112" s="552"/>
      <c r="C112" s="552"/>
      <c r="D112" s="552"/>
      <c r="E112" s="552"/>
      <c r="F112" s="552"/>
      <c r="G112" s="552"/>
      <c r="H112" s="552"/>
      <c r="I112" s="552"/>
      <c r="J112" s="552"/>
      <c r="K112" s="552"/>
      <c r="L112" s="552"/>
      <c r="M112" s="552"/>
    </row>
    <row r="113" spans="1:13" s="2" customFormat="1">
      <c r="A113" s="553"/>
      <c r="B113" s="553"/>
      <c r="C113" s="553"/>
      <c r="D113" s="553"/>
      <c r="E113" s="553"/>
      <c r="F113" s="553"/>
      <c r="G113" s="553"/>
      <c r="H113" s="553"/>
      <c r="I113" s="553"/>
      <c r="J113" s="553"/>
      <c r="K113" s="553"/>
      <c r="L113" s="553"/>
      <c r="M113" s="553"/>
    </row>
    <row r="114" spans="1:13" s="2" customFormat="1"/>
    <row r="115" spans="1:13" s="2" customFormat="1">
      <c r="G115" s="2" t="s">
        <v>3</v>
      </c>
    </row>
    <row r="116" spans="1:13" s="2" customFormat="1"/>
    <row r="117" spans="1:13" s="2" customFormat="1"/>
    <row r="118" spans="1:13" s="2" customFormat="1"/>
    <row r="119" spans="1:13" s="2" customFormat="1"/>
    <row r="120" spans="1:13" s="2" customFormat="1"/>
    <row r="121" spans="1:13" s="2" customFormat="1"/>
    <row r="122" spans="1:13" s="2" customFormat="1"/>
    <row r="123" spans="1:13" s="2" customFormat="1"/>
    <row r="124" spans="1:13" s="2" customFormat="1"/>
    <row r="125" spans="1:13" s="2" customFormat="1"/>
    <row r="126" spans="1:13" s="2" customFormat="1"/>
    <row r="127" spans="1:13" s="2" customFormat="1"/>
    <row r="128" spans="1:13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pans="1:13" s="2" customFormat="1"/>
    <row r="434" spans="1:13" s="2" customFormat="1"/>
    <row r="435" spans="1:13" s="2" customFormat="1"/>
    <row r="436" spans="1:13" s="2" customFormat="1"/>
    <row r="437" spans="1:13" s="2" customFormat="1"/>
    <row r="438" spans="1:13" s="2" customFormat="1"/>
    <row r="439" spans="1:13" s="2" customFormat="1"/>
    <row r="440" spans="1:13" s="2" customFormat="1"/>
    <row r="441" spans="1:13" s="2" customFormat="1"/>
    <row r="442" spans="1:13" s="2" customFormat="1"/>
    <row r="443" spans="1:13" s="2" customFormat="1"/>
    <row r="444" spans="1:13" s="2" customFormat="1"/>
    <row r="445" spans="1:13" s="2" customFormat="1"/>
    <row r="446" spans="1:1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</sheetData>
  <mergeCells count="188">
    <mergeCell ref="K109:M109"/>
    <mergeCell ref="A24:B25"/>
    <mergeCell ref="C24:D25"/>
    <mergeCell ref="E24:F25"/>
    <mergeCell ref="G24:G25"/>
    <mergeCell ref="H24:H25"/>
    <mergeCell ref="K24:M25"/>
    <mergeCell ref="K60:M60"/>
    <mergeCell ref="K55:M55"/>
    <mergeCell ref="C49:D50"/>
    <mergeCell ref="A30:A31"/>
    <mergeCell ref="B30:B31"/>
    <mergeCell ref="A37:A39"/>
    <mergeCell ref="B37:B39"/>
    <mergeCell ref="A33:A34"/>
    <mergeCell ref="C37:C39"/>
    <mergeCell ref="D30:D31"/>
    <mergeCell ref="D37:D39"/>
    <mergeCell ref="C30:C31"/>
    <mergeCell ref="C54:C59"/>
    <mergeCell ref="A73:B74"/>
    <mergeCell ref="K67:M67"/>
    <mergeCell ref="K68:M68"/>
    <mergeCell ref="K69:M69"/>
    <mergeCell ref="K111:M111"/>
    <mergeCell ref="A112:M112"/>
    <mergeCell ref="A113:M113"/>
    <mergeCell ref="K34:M34"/>
    <mergeCell ref="K39:M39"/>
    <mergeCell ref="K40:M40"/>
    <mergeCell ref="H93:H94"/>
    <mergeCell ref="A81:A90"/>
    <mergeCell ref="B81:B90"/>
    <mergeCell ref="C82:C90"/>
    <mergeCell ref="K38:M38"/>
    <mergeCell ref="B33:B34"/>
    <mergeCell ref="D33:D34"/>
    <mergeCell ref="C33:C34"/>
    <mergeCell ref="A93:B94"/>
    <mergeCell ref="C93:D94"/>
    <mergeCell ref="H49:H50"/>
    <mergeCell ref="A49:B50"/>
    <mergeCell ref="K43:M43"/>
    <mergeCell ref="K64:M64"/>
    <mergeCell ref="D77:D79"/>
    <mergeCell ref="K42:M42"/>
    <mergeCell ref="K49:M50"/>
    <mergeCell ref="K110:M110"/>
    <mergeCell ref="K6:M6"/>
    <mergeCell ref="K87:M87"/>
    <mergeCell ref="K88:M88"/>
    <mergeCell ref="K89:M89"/>
    <mergeCell ref="K90:M90"/>
    <mergeCell ref="K15:M15"/>
    <mergeCell ref="K73:M74"/>
    <mergeCell ref="K51:M51"/>
    <mergeCell ref="K52:M52"/>
    <mergeCell ref="K33:M33"/>
    <mergeCell ref="K30:M30"/>
    <mergeCell ref="K31:M31"/>
    <mergeCell ref="K54:M54"/>
    <mergeCell ref="K32:M32"/>
    <mergeCell ref="K36:M36"/>
    <mergeCell ref="K37:M37"/>
    <mergeCell ref="K41:M41"/>
    <mergeCell ref="K81:M81"/>
    <mergeCell ref="K82:M82"/>
    <mergeCell ref="K78:M78"/>
    <mergeCell ref="A71:M71"/>
    <mergeCell ref="K27:M27"/>
    <mergeCell ref="E49:F50"/>
    <mergeCell ref="D21:D22"/>
    <mergeCell ref="A1:M1"/>
    <mergeCell ref="A2:L2"/>
    <mergeCell ref="A3:B4"/>
    <mergeCell ref="C3:D4"/>
    <mergeCell ref="E3:F4"/>
    <mergeCell ref="G3:G4"/>
    <mergeCell ref="H3:H4"/>
    <mergeCell ref="K3:M4"/>
    <mergeCell ref="A5:B5"/>
    <mergeCell ref="C5:D5"/>
    <mergeCell ref="E5:F5"/>
    <mergeCell ref="K5:M5"/>
    <mergeCell ref="K35:M35"/>
    <mergeCell ref="K29:M29"/>
    <mergeCell ref="K47:M47"/>
    <mergeCell ref="A48:M48"/>
    <mergeCell ref="G49:G50"/>
    <mergeCell ref="K57:M57"/>
    <mergeCell ref="K58:M58"/>
    <mergeCell ref="K16:M16"/>
    <mergeCell ref="K17:M17"/>
    <mergeCell ref="K20:M20"/>
    <mergeCell ref="K21:M21"/>
    <mergeCell ref="K18:M18"/>
    <mergeCell ref="A16:A19"/>
    <mergeCell ref="B16:B19"/>
    <mergeCell ref="C16:C19"/>
    <mergeCell ref="D16:D19"/>
    <mergeCell ref="A21:A22"/>
    <mergeCell ref="B21:B22"/>
    <mergeCell ref="C21:C22"/>
    <mergeCell ref="K7:M7"/>
    <mergeCell ref="K8:M8"/>
    <mergeCell ref="K9:M9"/>
    <mergeCell ref="K10:M10"/>
    <mergeCell ref="K11:M11"/>
    <mergeCell ref="K12:M12"/>
    <mergeCell ref="K13:M13"/>
    <mergeCell ref="K14:M14"/>
    <mergeCell ref="K28:M28"/>
    <mergeCell ref="K108:M108"/>
    <mergeCell ref="K101:M101"/>
    <mergeCell ref="K102:M102"/>
    <mergeCell ref="K103:M103"/>
    <mergeCell ref="K106:M106"/>
    <mergeCell ref="K107:M107"/>
    <mergeCell ref="K104:M104"/>
    <mergeCell ref="K100:M100"/>
    <mergeCell ref="K85:M85"/>
    <mergeCell ref="K86:M86"/>
    <mergeCell ref="K97:M97"/>
    <mergeCell ref="K98:M98"/>
    <mergeCell ref="K96:M96"/>
    <mergeCell ref="A91:M91"/>
    <mergeCell ref="A92:M92"/>
    <mergeCell ref="E93:F94"/>
    <mergeCell ref="G93:G94"/>
    <mergeCell ref="K93:M94"/>
    <mergeCell ref="D106:D107"/>
    <mergeCell ref="B106:B107"/>
    <mergeCell ref="A106:A107"/>
    <mergeCell ref="D82:D90"/>
    <mergeCell ref="K99:M99"/>
    <mergeCell ref="K80:M80"/>
    <mergeCell ref="K77:M77"/>
    <mergeCell ref="K105:M105"/>
    <mergeCell ref="K95:M95"/>
    <mergeCell ref="K83:M83"/>
    <mergeCell ref="K84:M84"/>
    <mergeCell ref="K79:M79"/>
    <mergeCell ref="K76:M76"/>
    <mergeCell ref="I3:J3"/>
    <mergeCell ref="I24:J24"/>
    <mergeCell ref="I49:J49"/>
    <mergeCell ref="I73:J73"/>
    <mergeCell ref="I93:J93"/>
    <mergeCell ref="K75:M75"/>
    <mergeCell ref="K70:M70"/>
    <mergeCell ref="K53:M53"/>
    <mergeCell ref="K56:M56"/>
    <mergeCell ref="K63:M63"/>
    <mergeCell ref="K61:M61"/>
    <mergeCell ref="K62:M62"/>
    <mergeCell ref="K59:M59"/>
    <mergeCell ref="K19:M19"/>
    <mergeCell ref="K22:M22"/>
    <mergeCell ref="K26:M26"/>
    <mergeCell ref="A109:A110"/>
    <mergeCell ref="B109:B110"/>
    <mergeCell ref="C109:C110"/>
    <mergeCell ref="D109:D110"/>
    <mergeCell ref="B76:B79"/>
    <mergeCell ref="C77:C79"/>
    <mergeCell ref="C102:C103"/>
    <mergeCell ref="C106:C107"/>
    <mergeCell ref="A102:A103"/>
    <mergeCell ref="B102:B103"/>
    <mergeCell ref="D102:D103"/>
    <mergeCell ref="H73:H74"/>
    <mergeCell ref="A51:B51"/>
    <mergeCell ref="C51:D51"/>
    <mergeCell ref="E51:F51"/>
    <mergeCell ref="C65:C70"/>
    <mergeCell ref="D65:D70"/>
    <mergeCell ref="A76:A79"/>
    <mergeCell ref="D54:D59"/>
    <mergeCell ref="C61:C63"/>
    <mergeCell ref="D61:D63"/>
    <mergeCell ref="A53:A70"/>
    <mergeCell ref="B53:B70"/>
    <mergeCell ref="A72:M72"/>
    <mergeCell ref="E73:F74"/>
    <mergeCell ref="G73:G74"/>
    <mergeCell ref="K65:M65"/>
    <mergeCell ref="K66:M66"/>
    <mergeCell ref="C73:D74"/>
  </mergeCells>
  <phoneticPr fontId="3" type="noConversion"/>
  <printOptions horizontalCentered="1" verticalCentered="1"/>
  <pageMargins left="0.51181102362204722" right="0.51181102362204722" top="0.78740157480314965" bottom="0.78740157480314965" header="0.35433070866141736" footer="0.35433070866141736"/>
  <pageSetup paperSize="9" scale="76" fitToHeight="0" orientation="landscape" r:id="rId1"/>
  <headerFooter alignWithMargins="0"/>
  <rowBreaks count="5" manualBreakCount="5">
    <brk id="23" max="11" man="1"/>
    <brk id="47" max="11" man="1"/>
    <brk id="70" max="11" man="1"/>
    <brk id="91" max="11" man="1"/>
    <brk id="11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view="pageBreakPreview" zoomScale="115" zoomScaleNormal="100" zoomScaleSheetLayoutView="115" workbookViewId="0">
      <selection sqref="A1:J1"/>
    </sheetView>
  </sheetViews>
  <sheetFormatPr defaultRowHeight="13.5"/>
  <cols>
    <col min="2" max="2" width="8.88671875" customWidth="1"/>
    <col min="3" max="3" width="14.77734375" customWidth="1"/>
    <col min="4" max="4" width="10.109375" customWidth="1"/>
    <col min="5" max="5" width="10.5546875" customWidth="1"/>
    <col min="6" max="6" width="6.33203125" customWidth="1"/>
    <col min="7" max="7" width="2.33203125" customWidth="1"/>
    <col min="8" max="8" width="10.77734375" customWidth="1"/>
    <col min="9" max="9" width="20.77734375" customWidth="1"/>
    <col min="10" max="10" width="15.77734375" customWidth="1"/>
    <col min="11" max="11" width="9.109375" bestFit="1" customWidth="1"/>
    <col min="12" max="12" width="9.109375" customWidth="1"/>
    <col min="13" max="15" width="12.77734375" customWidth="1"/>
    <col min="16" max="17" width="14.109375" bestFit="1" customWidth="1"/>
  </cols>
  <sheetData>
    <row r="1" spans="1:23" ht="18.75" customHeight="1">
      <c r="A1" s="558" t="s">
        <v>190</v>
      </c>
      <c r="B1" s="558"/>
      <c r="C1" s="558"/>
      <c r="D1" s="558"/>
      <c r="E1" s="558"/>
      <c r="F1" s="558"/>
      <c r="G1" s="558"/>
      <c r="H1" s="558"/>
      <c r="I1" s="558"/>
      <c r="J1" s="558"/>
      <c r="K1" s="559" t="s">
        <v>368</v>
      </c>
      <c r="L1" s="256" t="s">
        <v>285</v>
      </c>
      <c r="M1" s="249" t="s">
        <v>278</v>
      </c>
      <c r="N1" s="249" t="s">
        <v>279</v>
      </c>
      <c r="O1" s="249" t="s">
        <v>280</v>
      </c>
      <c r="P1" s="202"/>
      <c r="Q1" s="202"/>
    </row>
    <row r="2" spans="1:23" ht="17.100000000000001" customHeight="1" thickBot="1">
      <c r="A2" s="561" t="s">
        <v>5</v>
      </c>
      <c r="B2" s="562"/>
      <c r="C2" s="370" t="s">
        <v>6</v>
      </c>
      <c r="D2" s="563" t="s">
        <v>7</v>
      </c>
      <c r="E2" s="564"/>
      <c r="F2" s="564"/>
      <c r="G2" s="564"/>
      <c r="H2" s="564"/>
      <c r="I2" s="564"/>
      <c r="J2" s="565"/>
      <c r="K2" s="560"/>
      <c r="L2" s="257" t="s">
        <v>286</v>
      </c>
      <c r="M2" s="250">
        <v>90450</v>
      </c>
      <c r="N2" s="250">
        <v>83910</v>
      </c>
      <c r="O2" s="250">
        <v>79240</v>
      </c>
      <c r="P2" s="203"/>
      <c r="Q2" s="201"/>
    </row>
    <row r="3" spans="1:23" ht="17.100000000000001" customHeight="1" thickTop="1">
      <c r="A3" s="566" t="s">
        <v>380</v>
      </c>
      <c r="B3" s="567"/>
      <c r="C3" s="50">
        <f>C4+C5+C6+C7+C8</f>
        <v>171000140</v>
      </c>
      <c r="D3" s="568"/>
      <c r="E3" s="569"/>
      <c r="F3" s="569"/>
      <c r="G3" s="569"/>
      <c r="H3" s="569"/>
      <c r="I3" s="569"/>
      <c r="J3" s="570"/>
      <c r="K3" s="571" t="s">
        <v>281</v>
      </c>
      <c r="L3" s="253">
        <v>0.2</v>
      </c>
      <c r="M3" s="250">
        <f>(M2*L3*M17*365)</f>
        <v>13205700</v>
      </c>
      <c r="N3" s="250">
        <f>(N2*L3*N17*365)</f>
        <v>18376290</v>
      </c>
      <c r="O3" s="250">
        <f>(O2*L3*O17*365)</f>
        <v>23138080</v>
      </c>
      <c r="P3" s="295">
        <f>SUM(M3:O3)</f>
        <v>54720070</v>
      </c>
      <c r="Q3" s="201"/>
    </row>
    <row r="4" spans="1:23" ht="17.100000000000001" customHeight="1">
      <c r="A4" s="574" t="s">
        <v>201</v>
      </c>
      <c r="B4" s="575"/>
      <c r="C4" s="51">
        <f>(M3+N3+O3)</f>
        <v>54720070</v>
      </c>
      <c r="D4" s="576" t="s">
        <v>381</v>
      </c>
      <c r="E4" s="577"/>
      <c r="F4" s="577"/>
      <c r="G4" s="577"/>
      <c r="H4" s="577"/>
      <c r="I4" s="577"/>
      <c r="J4" s="578"/>
      <c r="K4" s="572"/>
      <c r="L4" s="253">
        <v>0.12</v>
      </c>
      <c r="M4" s="250">
        <f>(M2*L4*M18*365)</f>
        <v>7923420</v>
      </c>
      <c r="N4" s="250">
        <f>(N2*L4*N18*365)</f>
        <v>11025774</v>
      </c>
      <c r="O4" s="250">
        <f>(O2*L4*O18*365)</f>
        <v>13882847.999999998</v>
      </c>
      <c r="P4" s="295">
        <f t="shared" ref="P4:P10" si="0">SUM(M4:O4)</f>
        <v>32832042</v>
      </c>
      <c r="Q4" s="204"/>
      <c r="R4" s="161"/>
      <c r="S4" s="56"/>
      <c r="T4" s="56"/>
      <c r="U4" s="56"/>
      <c r="V4" s="56"/>
      <c r="W4" s="56"/>
    </row>
    <row r="5" spans="1:23" ht="17.100000000000001" customHeight="1">
      <c r="A5" s="579" t="s">
        <v>370</v>
      </c>
      <c r="B5" s="580"/>
      <c r="C5" s="52">
        <f>M4+N4+O4</f>
        <v>32832042</v>
      </c>
      <c r="D5" s="581" t="s">
        <v>371</v>
      </c>
      <c r="E5" s="582"/>
      <c r="F5" s="582"/>
      <c r="G5" s="582"/>
      <c r="H5" s="582"/>
      <c r="I5" s="582"/>
      <c r="J5" s="583"/>
      <c r="K5" s="573"/>
      <c r="L5" s="253">
        <v>0.08</v>
      </c>
      <c r="M5" s="250">
        <f>(M2*L5*M19*365)</f>
        <v>5282280</v>
      </c>
      <c r="N5" s="250">
        <f>(N2*L5*N19*365)</f>
        <v>7350516.0000000009</v>
      </c>
      <c r="O5" s="250">
        <f>(O2*L5*O19*365)</f>
        <v>9255232</v>
      </c>
      <c r="P5" s="295">
        <f t="shared" si="0"/>
        <v>21888028</v>
      </c>
      <c r="Q5" s="204"/>
      <c r="R5" s="161"/>
      <c r="S5" s="56"/>
      <c r="T5" s="56"/>
      <c r="U5" s="56"/>
      <c r="V5" s="56"/>
      <c r="W5" s="56"/>
    </row>
    <row r="6" spans="1:23" ht="17.100000000000001" customHeight="1">
      <c r="A6" s="579" t="s">
        <v>372</v>
      </c>
      <c r="B6" s="580"/>
      <c r="C6" s="53">
        <f>(M5+N5+O5)</f>
        <v>21888028</v>
      </c>
      <c r="D6" s="581" t="s">
        <v>369</v>
      </c>
      <c r="E6" s="582"/>
      <c r="F6" s="582"/>
      <c r="G6" s="582"/>
      <c r="H6" s="582"/>
      <c r="I6" s="582"/>
      <c r="J6" s="583"/>
      <c r="K6" s="584" t="s">
        <v>382</v>
      </c>
      <c r="L6" s="253">
        <v>0.8</v>
      </c>
      <c r="M6" s="250">
        <f>(M2*L6*M17*365)</f>
        <v>52822800</v>
      </c>
      <c r="N6" s="250">
        <f>(N2*L6*N17*365)</f>
        <v>73505160</v>
      </c>
      <c r="O6" s="250">
        <f>(O2*L6*O17*365)</f>
        <v>92552320</v>
      </c>
      <c r="P6" s="295">
        <f t="shared" si="0"/>
        <v>218880280</v>
      </c>
      <c r="Q6" s="204"/>
      <c r="R6" s="161"/>
      <c r="S6" s="56"/>
      <c r="T6" s="56"/>
      <c r="U6" s="56"/>
      <c r="V6" s="56"/>
      <c r="W6" s="56"/>
    </row>
    <row r="7" spans="1:23" ht="17.100000000000001" customHeight="1">
      <c r="A7" s="579" t="s">
        <v>373</v>
      </c>
      <c r="B7" s="580"/>
      <c r="C7" s="53">
        <f>F7</f>
        <v>61560000</v>
      </c>
      <c r="D7" s="587" t="s">
        <v>374</v>
      </c>
      <c r="E7" s="588"/>
      <c r="F7" s="589">
        <v>61560000</v>
      </c>
      <c r="G7" s="588"/>
      <c r="H7" s="588"/>
      <c r="I7" s="258"/>
      <c r="J7" s="378"/>
      <c r="K7" s="585"/>
      <c r="L7" s="253">
        <v>0.88</v>
      </c>
      <c r="M7" s="250">
        <f>(M2*L7*M18*365)</f>
        <v>58105080</v>
      </c>
      <c r="N7" s="250">
        <f>(N2*L7*N18*365)</f>
        <v>80855676.000000015</v>
      </c>
      <c r="O7" s="250">
        <f>(O2*L7*O18*365)</f>
        <v>101807552</v>
      </c>
      <c r="P7" s="295">
        <f t="shared" si="0"/>
        <v>240768308</v>
      </c>
      <c r="Q7" s="204"/>
      <c r="R7" s="161"/>
      <c r="S7" s="56"/>
      <c r="T7" s="56"/>
      <c r="U7" s="56"/>
      <c r="V7" s="56"/>
      <c r="W7" s="56"/>
    </row>
    <row r="8" spans="1:23" ht="17.100000000000001" customHeight="1">
      <c r="A8" s="590" t="s">
        <v>144</v>
      </c>
      <c r="B8" s="591"/>
      <c r="C8" s="145">
        <v>0</v>
      </c>
      <c r="D8" s="371"/>
      <c r="E8" s="248" t="s">
        <v>383</v>
      </c>
      <c r="F8" s="248"/>
      <c r="G8" s="248"/>
      <c r="H8" s="248"/>
      <c r="I8" s="248"/>
      <c r="J8" s="379"/>
      <c r="K8" s="586"/>
      <c r="L8" s="253">
        <v>0.92</v>
      </c>
      <c r="M8" s="250">
        <f>(M2*L8*M19*365)</f>
        <v>60746220</v>
      </c>
      <c r="N8" s="250">
        <f>(N2*L8*N19*365)</f>
        <v>84530933.999999985</v>
      </c>
      <c r="O8" s="250">
        <f>(O2*L8*O19*365)</f>
        <v>106435168</v>
      </c>
      <c r="P8" s="295">
        <f t="shared" si="0"/>
        <v>251712322</v>
      </c>
      <c r="Q8" s="204"/>
      <c r="R8" s="161"/>
      <c r="S8" s="56"/>
      <c r="T8" s="56"/>
      <c r="U8" s="56"/>
      <c r="V8" s="56"/>
      <c r="W8" s="56"/>
    </row>
    <row r="9" spans="1:23" ht="17.100000000000001" customHeight="1">
      <c r="A9" s="592" t="s">
        <v>62</v>
      </c>
      <c r="B9" s="593"/>
      <c r="C9" s="188">
        <f>SUM(C10:C13)</f>
        <v>116600000</v>
      </c>
      <c r="D9" s="372"/>
      <c r="E9" s="373"/>
      <c r="F9" s="373"/>
      <c r="G9" s="373"/>
      <c r="H9" s="373"/>
      <c r="I9" s="373"/>
      <c r="J9" s="380"/>
      <c r="K9" s="375" t="s">
        <v>384</v>
      </c>
      <c r="L9" s="253">
        <v>1</v>
      </c>
      <c r="M9" s="250">
        <f>(M2*M21*365)</f>
        <v>66028500</v>
      </c>
      <c r="N9" s="250">
        <f>(N2*N21*365)</f>
        <v>245017200</v>
      </c>
      <c r="O9" s="250">
        <f>(O2*O21*365)</f>
        <v>375993800</v>
      </c>
      <c r="P9" s="295">
        <f t="shared" si="0"/>
        <v>687039500</v>
      </c>
      <c r="Q9" s="204"/>
      <c r="R9" s="161"/>
      <c r="S9" s="56"/>
      <c r="T9" s="56"/>
      <c r="U9" s="56"/>
      <c r="V9" s="56"/>
      <c r="W9" s="56"/>
    </row>
    <row r="10" spans="1:23" ht="17.100000000000001" customHeight="1">
      <c r="A10" s="594" t="s">
        <v>89</v>
      </c>
      <c r="B10" s="595"/>
      <c r="C10" s="128"/>
      <c r="D10" s="596"/>
      <c r="E10" s="597"/>
      <c r="F10" s="129"/>
      <c r="G10" s="129"/>
      <c r="H10" s="129"/>
      <c r="I10" s="129"/>
      <c r="J10" s="381"/>
      <c r="K10" s="598" t="s">
        <v>80</v>
      </c>
      <c r="L10" s="599"/>
      <c r="M10" s="250">
        <f>SUM(M3:M9)</f>
        <v>264114000</v>
      </c>
      <c r="N10" s="250">
        <f>SUM(N3:N9)</f>
        <v>520661550</v>
      </c>
      <c r="O10" s="250">
        <f>SUM(O3:O9)</f>
        <v>723065000</v>
      </c>
      <c r="P10" s="295">
        <f t="shared" si="0"/>
        <v>1507840550</v>
      </c>
      <c r="Q10" s="204"/>
      <c r="R10" s="161"/>
      <c r="S10" s="56"/>
      <c r="T10" s="56"/>
      <c r="U10" s="56"/>
      <c r="V10" s="56"/>
      <c r="W10" s="56"/>
    </row>
    <row r="11" spans="1:23" ht="17.100000000000001" customHeight="1">
      <c r="A11" s="600" t="s">
        <v>83</v>
      </c>
      <c r="B11" s="601"/>
      <c r="C11" s="105"/>
      <c r="D11" s="602"/>
      <c r="E11" s="603"/>
      <c r="F11" s="603"/>
      <c r="G11" s="603"/>
      <c r="H11" s="603"/>
      <c r="I11" s="603"/>
      <c r="J11" s="604"/>
      <c r="K11" s="598" t="s">
        <v>385</v>
      </c>
      <c r="L11" s="599"/>
      <c r="M11" s="605">
        <f>(M10+N10+O10)</f>
        <v>1507840550</v>
      </c>
      <c r="N11" s="606"/>
      <c r="O11" s="607"/>
      <c r="P11" s="204"/>
      <c r="Q11" s="204"/>
      <c r="R11" s="161"/>
      <c r="S11" s="56"/>
      <c r="T11" s="56"/>
      <c r="U11" s="56"/>
      <c r="V11" s="56"/>
      <c r="W11" s="56"/>
    </row>
    <row r="12" spans="1:23" ht="17.100000000000001" customHeight="1">
      <c r="A12" s="608" t="s">
        <v>386</v>
      </c>
      <c r="B12" s="609"/>
      <c r="C12" s="54">
        <v>116600000</v>
      </c>
      <c r="D12" s="587" t="s">
        <v>375</v>
      </c>
      <c r="E12" s="588"/>
      <c r="F12" s="588"/>
      <c r="G12" s="588"/>
      <c r="H12" s="588"/>
      <c r="I12" s="362" t="s">
        <v>299</v>
      </c>
      <c r="J12" s="382"/>
      <c r="K12" s="376"/>
      <c r="L12" s="250"/>
      <c r="M12" s="250"/>
      <c r="N12" s="250"/>
      <c r="O12" s="250"/>
      <c r="P12" s="204"/>
      <c r="Q12" s="204"/>
      <c r="R12" s="161"/>
      <c r="S12" s="56"/>
      <c r="T12" s="56"/>
      <c r="U12" s="56"/>
      <c r="V12" s="56"/>
      <c r="W12" s="56"/>
    </row>
    <row r="13" spans="1:23" ht="16.5" customHeight="1">
      <c r="A13" s="610" t="s">
        <v>387</v>
      </c>
      <c r="B13" s="611"/>
      <c r="C13" s="52"/>
      <c r="D13" s="612"/>
      <c r="E13" s="613"/>
      <c r="F13" s="613"/>
      <c r="G13" s="614"/>
      <c r="H13" s="615"/>
      <c r="I13" s="259"/>
      <c r="J13" s="383"/>
      <c r="K13" s="376"/>
      <c r="L13" s="250"/>
      <c r="M13" s="250"/>
      <c r="N13" s="250"/>
      <c r="O13" s="250"/>
      <c r="P13" s="204"/>
      <c r="Q13" s="204"/>
      <c r="R13" s="161"/>
      <c r="S13" s="56"/>
      <c r="T13" s="56"/>
      <c r="U13" s="56"/>
      <c r="V13" s="56"/>
      <c r="W13" s="56"/>
    </row>
    <row r="14" spans="1:23" ht="17.100000000000001" customHeight="1">
      <c r="A14" s="592" t="s">
        <v>66</v>
      </c>
      <c r="B14" s="593"/>
      <c r="C14" s="55">
        <f>C15+C16</f>
        <v>7000000</v>
      </c>
      <c r="D14" s="629"/>
      <c r="E14" s="630"/>
      <c r="F14" s="630"/>
      <c r="G14" s="630"/>
      <c r="H14" s="630"/>
      <c r="I14" s="630"/>
      <c r="J14" s="631"/>
      <c r="K14" s="377"/>
      <c r="L14" s="250"/>
      <c r="M14" s="250"/>
      <c r="N14" s="250"/>
      <c r="O14" s="250"/>
      <c r="P14" s="204"/>
      <c r="Q14" s="204"/>
      <c r="R14" s="161"/>
      <c r="S14" s="56"/>
      <c r="T14" s="56"/>
      <c r="U14" s="56"/>
      <c r="V14" s="56"/>
      <c r="W14" s="56"/>
    </row>
    <row r="15" spans="1:23" ht="17.100000000000001" customHeight="1">
      <c r="A15" s="574" t="s">
        <v>99</v>
      </c>
      <c r="B15" s="575"/>
      <c r="C15" s="51">
        <v>1000000</v>
      </c>
      <c r="D15" s="632"/>
      <c r="E15" s="633"/>
      <c r="F15" s="633"/>
      <c r="G15" s="633"/>
      <c r="H15" s="633"/>
      <c r="I15" s="633"/>
      <c r="J15" s="634"/>
      <c r="K15" s="635" t="s">
        <v>282</v>
      </c>
      <c r="L15" s="636"/>
      <c r="M15" s="636"/>
      <c r="N15" s="636"/>
      <c r="O15" s="637"/>
      <c r="P15" s="204"/>
      <c r="Q15" s="204"/>
      <c r="R15" s="161"/>
      <c r="S15" s="56"/>
      <c r="T15" s="56"/>
      <c r="U15" s="56"/>
      <c r="V15" s="56"/>
      <c r="W15" s="56"/>
    </row>
    <row r="16" spans="1:23" ht="17.100000000000001" customHeight="1">
      <c r="A16" s="616" t="s">
        <v>388</v>
      </c>
      <c r="B16" s="617"/>
      <c r="C16" s="52">
        <v>6000000</v>
      </c>
      <c r="D16" s="618"/>
      <c r="E16" s="619"/>
      <c r="F16" s="619"/>
      <c r="G16" s="619"/>
      <c r="H16" s="619"/>
      <c r="I16" s="619"/>
      <c r="J16" s="620"/>
      <c r="K16" s="621" t="s">
        <v>283</v>
      </c>
      <c r="L16" s="252"/>
      <c r="M16" s="254" t="s">
        <v>389</v>
      </c>
      <c r="N16" s="254" t="s">
        <v>390</v>
      </c>
      <c r="O16" s="254" t="s">
        <v>280</v>
      </c>
      <c r="P16" s="204"/>
      <c r="Q16" s="204"/>
      <c r="R16" s="161"/>
      <c r="S16" s="56"/>
      <c r="T16" s="56"/>
      <c r="U16" s="56"/>
      <c r="V16" s="56"/>
      <c r="W16" s="56"/>
    </row>
    <row r="17" spans="1:23" ht="17.100000000000001" customHeight="1">
      <c r="A17" s="624" t="s">
        <v>49</v>
      </c>
      <c r="B17" s="625"/>
      <c r="C17" s="61">
        <f>SUM(C18:C23)</f>
        <v>1547040410</v>
      </c>
      <c r="D17" s="626" t="s">
        <v>383</v>
      </c>
      <c r="E17" s="627"/>
      <c r="F17" s="627"/>
      <c r="G17" s="627"/>
      <c r="H17" s="627"/>
      <c r="I17" s="627"/>
      <c r="J17" s="628"/>
      <c r="K17" s="622"/>
      <c r="L17" s="253">
        <v>0.2</v>
      </c>
      <c r="M17" s="251">
        <v>2</v>
      </c>
      <c r="N17" s="251">
        <v>3</v>
      </c>
      <c r="O17" s="251">
        <v>4</v>
      </c>
      <c r="P17" s="204"/>
      <c r="Q17" s="204"/>
      <c r="R17" s="161"/>
      <c r="S17" s="56"/>
      <c r="T17" s="56"/>
      <c r="U17" s="56"/>
      <c r="V17" s="56"/>
      <c r="W17" s="56"/>
    </row>
    <row r="18" spans="1:23" ht="17.100000000000001" customHeight="1">
      <c r="A18" s="574" t="s">
        <v>391</v>
      </c>
      <c r="B18" s="575"/>
      <c r="C18" s="51">
        <f>(M6+N6+O6)</f>
        <v>218880280</v>
      </c>
      <c r="D18" s="576" t="s">
        <v>381</v>
      </c>
      <c r="E18" s="577"/>
      <c r="F18" s="577"/>
      <c r="G18" s="577"/>
      <c r="H18" s="577"/>
      <c r="I18" s="577"/>
      <c r="J18" s="578"/>
      <c r="K18" s="622"/>
      <c r="L18" s="253">
        <v>0.12</v>
      </c>
      <c r="M18" s="251">
        <v>2</v>
      </c>
      <c r="N18" s="251">
        <v>3</v>
      </c>
      <c r="O18" s="251">
        <v>4</v>
      </c>
      <c r="P18" s="204"/>
      <c r="Q18" s="204"/>
      <c r="R18" s="161"/>
      <c r="S18" s="56"/>
      <c r="T18" s="56"/>
      <c r="U18" s="56"/>
      <c r="V18" s="56"/>
      <c r="W18" s="56"/>
    </row>
    <row r="19" spans="1:23" ht="17.100000000000001" customHeight="1">
      <c r="A19" s="579" t="s">
        <v>132</v>
      </c>
      <c r="B19" s="580"/>
      <c r="C19" s="54">
        <f>(M7+N7+O7)</f>
        <v>240768308</v>
      </c>
      <c r="D19" s="581" t="s">
        <v>369</v>
      </c>
      <c r="E19" s="582"/>
      <c r="F19" s="582"/>
      <c r="G19" s="582"/>
      <c r="H19" s="582"/>
      <c r="I19" s="582"/>
      <c r="J19" s="583"/>
      <c r="K19" s="622"/>
      <c r="L19" s="253">
        <v>0.08</v>
      </c>
      <c r="M19" s="251">
        <v>2</v>
      </c>
      <c r="N19" s="251">
        <v>3</v>
      </c>
      <c r="O19" s="251">
        <v>4</v>
      </c>
      <c r="P19" s="204"/>
      <c r="Q19" s="204"/>
      <c r="R19" s="161"/>
      <c r="S19" s="56"/>
      <c r="T19" s="56"/>
      <c r="U19" s="56"/>
      <c r="V19" s="56"/>
      <c r="W19" s="56"/>
    </row>
    <row r="20" spans="1:23" ht="17.100000000000001" customHeight="1">
      <c r="A20" s="579" t="s">
        <v>392</v>
      </c>
      <c r="B20" s="580"/>
      <c r="C20" s="53">
        <f>+M8+N8+O8</f>
        <v>251712322</v>
      </c>
      <c r="D20" s="581" t="s">
        <v>369</v>
      </c>
      <c r="E20" s="582"/>
      <c r="F20" s="582"/>
      <c r="G20" s="582"/>
      <c r="H20" s="582"/>
      <c r="I20" s="582"/>
      <c r="J20" s="583"/>
      <c r="K20" s="623"/>
      <c r="L20" s="252" t="s">
        <v>284</v>
      </c>
      <c r="M20" s="638">
        <f>(M17+N17+O17+M18+N18+O18+M19+N19+O19)</f>
        <v>27</v>
      </c>
      <c r="N20" s="639"/>
      <c r="O20" s="640"/>
      <c r="P20" s="204"/>
      <c r="Q20" s="204"/>
      <c r="R20" s="161"/>
      <c r="S20" s="56"/>
      <c r="T20" s="56"/>
      <c r="U20" s="56"/>
      <c r="V20" s="56"/>
      <c r="W20" s="56"/>
    </row>
    <row r="21" spans="1:23" ht="17.100000000000001" customHeight="1">
      <c r="A21" s="641" t="s">
        <v>133</v>
      </c>
      <c r="B21" s="642"/>
      <c r="C21" s="60">
        <f>(M9+N9+O9)</f>
        <v>687039500</v>
      </c>
      <c r="D21" s="643" t="s">
        <v>377</v>
      </c>
      <c r="E21" s="644"/>
      <c r="F21" s="644"/>
      <c r="G21" s="644"/>
      <c r="H21" s="644"/>
      <c r="I21" s="644"/>
      <c r="J21" s="645"/>
      <c r="K21" s="646" t="s">
        <v>384</v>
      </c>
      <c r="L21" s="253"/>
      <c r="M21" s="251">
        <v>2</v>
      </c>
      <c r="N21" s="251">
        <v>8</v>
      </c>
      <c r="O21" s="251">
        <v>13</v>
      </c>
      <c r="P21" s="204"/>
      <c r="Q21" s="204"/>
      <c r="R21" s="161"/>
      <c r="S21" s="56"/>
      <c r="T21" s="56"/>
      <c r="U21" s="56"/>
      <c r="V21" s="56"/>
      <c r="W21" s="56"/>
    </row>
    <row r="22" spans="1:23" ht="17.100000000000001" customHeight="1">
      <c r="A22" s="641" t="s">
        <v>134</v>
      </c>
      <c r="B22" s="642"/>
      <c r="C22" s="60">
        <v>8640000</v>
      </c>
      <c r="D22" s="587" t="s">
        <v>287</v>
      </c>
      <c r="E22" s="647"/>
      <c r="F22" s="647"/>
      <c r="G22" s="647"/>
      <c r="H22" s="647"/>
      <c r="I22" s="647"/>
      <c r="J22" s="648"/>
      <c r="K22" s="623"/>
      <c r="L22" s="252" t="s">
        <v>284</v>
      </c>
      <c r="M22" s="638">
        <f>(M21+N21+O21)</f>
        <v>23</v>
      </c>
      <c r="N22" s="639"/>
      <c r="O22" s="640"/>
      <c r="P22" s="204"/>
      <c r="Q22" s="204"/>
      <c r="R22" s="161"/>
      <c r="S22" s="56"/>
      <c r="T22" s="56"/>
      <c r="U22" s="56"/>
      <c r="V22" s="56"/>
      <c r="W22" s="56"/>
    </row>
    <row r="23" spans="1:23" ht="17.100000000000001" customHeight="1">
      <c r="A23" s="649" t="s">
        <v>176</v>
      </c>
      <c r="B23" s="649"/>
      <c r="C23" s="222">
        <v>140000000</v>
      </c>
      <c r="D23" s="650" t="s">
        <v>393</v>
      </c>
      <c r="E23" s="650"/>
      <c r="F23" s="650"/>
      <c r="G23" s="650"/>
      <c r="H23" s="650"/>
      <c r="I23" s="650"/>
      <c r="J23" s="650"/>
      <c r="K23" s="651" t="s">
        <v>385</v>
      </c>
      <c r="L23" s="652"/>
      <c r="M23" s="653">
        <f>(M20+M22)</f>
        <v>50</v>
      </c>
      <c r="N23" s="654"/>
      <c r="O23" s="655"/>
      <c r="P23" s="204"/>
      <c r="Q23" s="204"/>
      <c r="R23" s="161"/>
      <c r="S23" s="56"/>
      <c r="T23" s="56"/>
      <c r="U23" s="56"/>
      <c r="V23" s="56"/>
      <c r="W23" s="56"/>
    </row>
    <row r="24" spans="1:23" ht="17.100000000000001" customHeight="1">
      <c r="A24" s="624" t="s">
        <v>394</v>
      </c>
      <c r="B24" s="625"/>
      <c r="C24" s="224">
        <v>0</v>
      </c>
      <c r="D24" s="656"/>
      <c r="E24" s="657"/>
      <c r="F24" s="657"/>
      <c r="G24" s="657"/>
      <c r="H24" s="657"/>
      <c r="I24" s="657"/>
      <c r="J24" s="657"/>
      <c r="K24" s="658"/>
      <c r="L24" s="659"/>
      <c r="M24" s="659"/>
      <c r="N24" s="659"/>
      <c r="O24" s="659"/>
      <c r="P24" s="204"/>
      <c r="Q24" s="204"/>
      <c r="R24" s="161"/>
      <c r="S24" s="56"/>
      <c r="T24" s="56"/>
      <c r="U24" s="56"/>
      <c r="V24" s="56"/>
      <c r="W24" s="56"/>
    </row>
    <row r="25" spans="1:23" ht="17.100000000000001" customHeight="1">
      <c r="A25" s="661" t="s">
        <v>395</v>
      </c>
      <c r="B25" s="662"/>
      <c r="C25" s="223">
        <v>0</v>
      </c>
      <c r="D25" s="663"/>
      <c r="E25" s="627"/>
      <c r="F25" s="627"/>
      <c r="G25" s="627"/>
      <c r="H25" s="627"/>
      <c r="I25" s="627"/>
      <c r="J25" s="628"/>
      <c r="K25" s="660"/>
      <c r="L25" s="660"/>
      <c r="M25" s="660"/>
      <c r="N25" s="660"/>
      <c r="O25" s="660"/>
      <c r="P25" s="204"/>
      <c r="Q25" s="204"/>
      <c r="R25" s="161"/>
      <c r="S25" s="56"/>
      <c r="T25" s="56"/>
      <c r="U25" s="56"/>
      <c r="V25" s="56"/>
      <c r="W25" s="56"/>
    </row>
    <row r="26" spans="1:23" ht="17.100000000000001" customHeight="1">
      <c r="A26" s="664" t="s">
        <v>270</v>
      </c>
      <c r="B26" s="665"/>
      <c r="C26" s="224">
        <f>C27</f>
        <v>2000000</v>
      </c>
      <c r="D26" s="666"/>
      <c r="E26" s="667"/>
      <c r="F26" s="667"/>
      <c r="G26" s="667"/>
      <c r="H26" s="667"/>
      <c r="I26" s="667"/>
      <c r="J26" s="668"/>
      <c r="K26" s="255"/>
      <c r="L26" s="255"/>
      <c r="M26" s="255"/>
      <c r="N26" s="255"/>
      <c r="O26" s="255"/>
      <c r="P26" s="204"/>
      <c r="Q26" s="204"/>
      <c r="R26" s="161"/>
      <c r="S26" s="56"/>
      <c r="T26" s="56"/>
      <c r="U26" s="56"/>
      <c r="V26" s="56"/>
      <c r="W26" s="56"/>
    </row>
    <row r="27" spans="1:23" ht="17.100000000000001" customHeight="1">
      <c r="A27" s="661" t="s">
        <v>67</v>
      </c>
      <c r="B27" s="662"/>
      <c r="C27" s="223">
        <v>2000000</v>
      </c>
      <c r="D27" s="663"/>
      <c r="E27" s="627"/>
      <c r="F27" s="627"/>
      <c r="G27" s="627"/>
      <c r="H27" s="627"/>
      <c r="I27" s="627"/>
      <c r="J27" s="628"/>
      <c r="K27" s="255"/>
      <c r="L27" s="255"/>
      <c r="M27" s="255"/>
      <c r="N27" s="255"/>
      <c r="O27" s="255"/>
      <c r="P27" s="204"/>
      <c r="Q27" s="204"/>
      <c r="R27" s="161"/>
      <c r="S27" s="56"/>
      <c r="T27" s="56"/>
      <c r="U27" s="56"/>
      <c r="V27" s="56"/>
      <c r="W27" s="56"/>
    </row>
    <row r="28" spans="1:23" ht="17.100000000000001" customHeight="1">
      <c r="A28" s="624" t="s">
        <v>271</v>
      </c>
      <c r="B28" s="625"/>
      <c r="C28" s="187">
        <f>C29</f>
        <v>20000000</v>
      </c>
      <c r="D28" s="669"/>
      <c r="E28" s="670"/>
      <c r="F28" s="670"/>
      <c r="G28" s="670"/>
      <c r="H28" s="670"/>
      <c r="I28" s="670"/>
      <c r="J28" s="671"/>
      <c r="K28" s="255"/>
      <c r="L28" s="255"/>
      <c r="M28" s="255"/>
      <c r="N28" s="255"/>
      <c r="O28" s="255"/>
      <c r="P28" s="204"/>
      <c r="Q28" s="204"/>
      <c r="R28" s="161"/>
      <c r="S28" s="56"/>
      <c r="T28" s="56"/>
      <c r="U28" s="56"/>
      <c r="V28" s="56"/>
      <c r="W28" s="56"/>
    </row>
    <row r="29" spans="1:23" ht="17.100000000000001" customHeight="1">
      <c r="A29" s="661" t="s">
        <v>72</v>
      </c>
      <c r="B29" s="662"/>
      <c r="C29" s="52">
        <v>20000000</v>
      </c>
      <c r="D29" s="663" t="s">
        <v>396</v>
      </c>
      <c r="E29" s="627"/>
      <c r="F29" s="627"/>
      <c r="G29" s="627"/>
      <c r="H29" s="627"/>
      <c r="I29" s="627"/>
      <c r="J29" s="628"/>
      <c r="K29" s="255"/>
      <c r="L29" s="255"/>
      <c r="M29" s="255"/>
      <c r="N29" s="255"/>
      <c r="O29" s="255"/>
      <c r="P29" s="204"/>
      <c r="Q29" s="204"/>
      <c r="R29" s="161"/>
      <c r="S29" s="56"/>
      <c r="T29" s="56"/>
      <c r="U29" s="56"/>
      <c r="V29" s="56"/>
      <c r="W29" s="56"/>
    </row>
    <row r="30" spans="1:23" ht="17.100000000000001" customHeight="1">
      <c r="A30" s="664" t="s">
        <v>397</v>
      </c>
      <c r="B30" s="665"/>
      <c r="C30" s="224">
        <f>C31</f>
        <v>27000000</v>
      </c>
      <c r="D30" s="666"/>
      <c r="E30" s="667"/>
      <c r="F30" s="667"/>
      <c r="G30" s="667"/>
      <c r="H30" s="667"/>
      <c r="I30" s="667"/>
      <c r="J30" s="668"/>
      <c r="K30" s="255"/>
      <c r="L30" s="255"/>
      <c r="M30" s="255"/>
      <c r="N30" s="255"/>
      <c r="O30" s="255"/>
      <c r="P30" s="204"/>
      <c r="Q30" s="204"/>
      <c r="R30" s="161"/>
      <c r="S30" s="56"/>
      <c r="T30" s="56"/>
      <c r="U30" s="56"/>
      <c r="V30" s="56"/>
      <c r="W30" s="56"/>
    </row>
    <row r="31" spans="1:23" ht="17.100000000000001" customHeight="1">
      <c r="A31" s="661" t="s">
        <v>52</v>
      </c>
      <c r="B31" s="662"/>
      <c r="C31" s="52">
        <v>27000000</v>
      </c>
      <c r="D31" s="663" t="s">
        <v>378</v>
      </c>
      <c r="E31" s="627"/>
      <c r="F31" s="627"/>
      <c r="G31" s="627"/>
      <c r="H31" s="627"/>
      <c r="I31" s="627"/>
      <c r="J31" s="628"/>
      <c r="K31" s="255"/>
      <c r="L31" s="255"/>
      <c r="M31" s="255"/>
      <c r="N31" s="255"/>
      <c r="O31" s="255"/>
      <c r="P31" s="204"/>
      <c r="Q31" s="204"/>
      <c r="R31" s="162"/>
    </row>
    <row r="32" spans="1:23" ht="17.100000000000001" customHeight="1">
      <c r="A32" s="674" t="s">
        <v>398</v>
      </c>
      <c r="B32" s="675"/>
      <c r="C32" s="188">
        <f>C33+C34</f>
        <v>0</v>
      </c>
      <c r="D32" s="189"/>
      <c r="E32" s="190"/>
      <c r="F32" s="190"/>
      <c r="G32" s="190"/>
      <c r="H32" s="190"/>
      <c r="I32" s="190"/>
      <c r="J32" s="384"/>
      <c r="K32" s="255"/>
      <c r="L32" s="255"/>
      <c r="M32" s="255"/>
      <c r="N32" s="255"/>
      <c r="O32" s="255"/>
      <c r="P32" s="204"/>
      <c r="Q32" s="204"/>
      <c r="R32" s="162"/>
    </row>
    <row r="33" spans="1:18" ht="17.100000000000001" customHeight="1">
      <c r="A33" s="574" t="s">
        <v>215</v>
      </c>
      <c r="B33" s="575"/>
      <c r="C33" s="51">
        <v>0</v>
      </c>
      <c r="D33" s="632"/>
      <c r="E33" s="633"/>
      <c r="F33" s="633"/>
      <c r="G33" s="633"/>
      <c r="H33" s="633"/>
      <c r="I33" s="633"/>
      <c r="J33" s="634"/>
      <c r="K33" s="255"/>
      <c r="L33" s="255"/>
      <c r="M33" s="255"/>
      <c r="N33" s="255"/>
      <c r="O33" s="255"/>
      <c r="P33" s="204"/>
      <c r="Q33" s="204"/>
      <c r="R33" s="162"/>
    </row>
    <row r="34" spans="1:18" ht="17.100000000000001" customHeight="1">
      <c r="A34" s="676" t="s">
        <v>216</v>
      </c>
      <c r="B34" s="677"/>
      <c r="C34" s="52">
        <v>0</v>
      </c>
      <c r="D34" s="678"/>
      <c r="E34" s="679"/>
      <c r="F34" s="679"/>
      <c r="G34" s="679"/>
      <c r="H34" s="679"/>
      <c r="I34" s="679"/>
      <c r="J34" s="680"/>
      <c r="K34" s="255"/>
      <c r="L34" s="255"/>
      <c r="M34" s="255"/>
      <c r="N34" s="255"/>
      <c r="O34" s="255"/>
      <c r="P34" s="204"/>
      <c r="Q34" s="204"/>
      <c r="R34" s="162"/>
    </row>
    <row r="35" spans="1:18" ht="17.100000000000001" customHeight="1">
      <c r="A35" s="592" t="s">
        <v>399</v>
      </c>
      <c r="B35" s="593"/>
      <c r="C35" s="55">
        <f>C3+C9+C14+C17+C24+C26+C28+C30+C32</f>
        <v>1890640550</v>
      </c>
      <c r="D35" s="629"/>
      <c r="E35" s="630"/>
      <c r="F35" s="630"/>
      <c r="G35" s="630"/>
      <c r="H35" s="630"/>
      <c r="I35" s="630"/>
      <c r="J35" s="631"/>
      <c r="K35" s="255"/>
      <c r="L35" s="255"/>
      <c r="M35" s="255"/>
      <c r="N35" s="255"/>
      <c r="O35" s="255"/>
      <c r="P35" s="204"/>
      <c r="Q35" s="204"/>
      <c r="R35" s="162"/>
    </row>
    <row r="36" spans="1:18">
      <c r="A36" s="672"/>
      <c r="B36" s="672"/>
      <c r="C36" s="672"/>
      <c r="D36" s="672"/>
      <c r="E36" s="672"/>
      <c r="F36" s="672"/>
      <c r="G36" s="672"/>
      <c r="H36" s="672"/>
      <c r="I36" s="672"/>
      <c r="J36" s="672"/>
      <c r="K36" s="255"/>
      <c r="L36" s="255"/>
      <c r="M36" s="255"/>
      <c r="N36" s="255"/>
      <c r="O36" s="255"/>
      <c r="P36" s="204"/>
      <c r="Q36" s="204"/>
      <c r="R36" s="162"/>
    </row>
    <row r="37" spans="1:18">
      <c r="A37" s="673"/>
      <c r="B37" s="673"/>
      <c r="C37" s="673"/>
      <c r="D37" s="673"/>
      <c r="E37" s="673"/>
      <c r="F37" s="673"/>
      <c r="G37" s="673"/>
      <c r="H37" s="673"/>
      <c r="I37" s="673"/>
      <c r="J37" s="673"/>
      <c r="K37" s="255"/>
      <c r="L37" s="255"/>
      <c r="M37" s="255"/>
      <c r="N37" s="255"/>
      <c r="O37" s="255"/>
      <c r="P37" s="204"/>
      <c r="Q37" s="204"/>
      <c r="R37" s="162"/>
    </row>
    <row r="38" spans="1:18">
      <c r="K38" s="255"/>
      <c r="L38" s="255"/>
      <c r="M38" s="255"/>
      <c r="N38" s="255"/>
      <c r="O38" s="255"/>
    </row>
    <row r="39" spans="1:18">
      <c r="K39" s="255"/>
      <c r="L39" s="255"/>
      <c r="M39" s="255"/>
      <c r="N39" s="255"/>
      <c r="O39" s="255"/>
    </row>
  </sheetData>
  <mergeCells count="83">
    <mergeCell ref="A36:J37"/>
    <mergeCell ref="A32:B32"/>
    <mergeCell ref="A33:B33"/>
    <mergeCell ref="D33:J33"/>
    <mergeCell ref="A34:B34"/>
    <mergeCell ref="D34:J34"/>
    <mergeCell ref="A35:B35"/>
    <mergeCell ref="D35:J35"/>
    <mergeCell ref="A29:B29"/>
    <mergeCell ref="D29:J29"/>
    <mergeCell ref="A30:B30"/>
    <mergeCell ref="D30:J30"/>
    <mergeCell ref="A31:B31"/>
    <mergeCell ref="D31:J31"/>
    <mergeCell ref="A26:B26"/>
    <mergeCell ref="D26:J26"/>
    <mergeCell ref="A27:B27"/>
    <mergeCell ref="D27:J27"/>
    <mergeCell ref="A28:B28"/>
    <mergeCell ref="D28:J28"/>
    <mergeCell ref="A23:B23"/>
    <mergeCell ref="D23:J23"/>
    <mergeCell ref="K23:L23"/>
    <mergeCell ref="M23:O23"/>
    <mergeCell ref="A24:B24"/>
    <mergeCell ref="D24:J24"/>
    <mergeCell ref="K24:O25"/>
    <mergeCell ref="A25:B25"/>
    <mergeCell ref="D25:J25"/>
    <mergeCell ref="M20:O20"/>
    <mergeCell ref="A21:B21"/>
    <mergeCell ref="D21:J21"/>
    <mergeCell ref="K21:K22"/>
    <mergeCell ref="A22:B22"/>
    <mergeCell ref="D22:J22"/>
    <mergeCell ref="M22:O22"/>
    <mergeCell ref="A14:B14"/>
    <mergeCell ref="D14:J14"/>
    <mergeCell ref="A15:B15"/>
    <mergeCell ref="D15:J15"/>
    <mergeCell ref="K15:O15"/>
    <mergeCell ref="A16:B16"/>
    <mergeCell ref="D16:J16"/>
    <mergeCell ref="K16:K20"/>
    <mergeCell ref="A17:B17"/>
    <mergeCell ref="D17:J17"/>
    <mergeCell ref="A18:B18"/>
    <mergeCell ref="D18:J18"/>
    <mergeCell ref="A19:B19"/>
    <mergeCell ref="D19:J19"/>
    <mergeCell ref="A20:B20"/>
    <mergeCell ref="D20:J20"/>
    <mergeCell ref="M11:O11"/>
    <mergeCell ref="A12:B12"/>
    <mergeCell ref="D12:H12"/>
    <mergeCell ref="A13:B13"/>
    <mergeCell ref="D13:F13"/>
    <mergeCell ref="G13:H13"/>
    <mergeCell ref="A9:B9"/>
    <mergeCell ref="A10:B10"/>
    <mergeCell ref="D10:E10"/>
    <mergeCell ref="K10:L10"/>
    <mergeCell ref="A11:B11"/>
    <mergeCell ref="D11:J11"/>
    <mergeCell ref="K11:L11"/>
    <mergeCell ref="A6:B6"/>
    <mergeCell ref="D6:J6"/>
    <mergeCell ref="K6:K8"/>
    <mergeCell ref="A7:B7"/>
    <mergeCell ref="D7:E7"/>
    <mergeCell ref="F7:H7"/>
    <mergeCell ref="A8:B8"/>
    <mergeCell ref="A1:J1"/>
    <mergeCell ref="K1:K2"/>
    <mergeCell ref="A2:B2"/>
    <mergeCell ref="D2:J2"/>
    <mergeCell ref="A3:B3"/>
    <mergeCell ref="D3:J3"/>
    <mergeCell ref="K3:K5"/>
    <mergeCell ref="A4:B4"/>
    <mergeCell ref="D4:J4"/>
    <mergeCell ref="A5:B5"/>
    <mergeCell ref="D5:J5"/>
  </mergeCells>
  <phoneticPr fontId="3" type="noConversion"/>
  <printOptions horizontalCentered="1" verticalCentered="1"/>
  <pageMargins left="0.70866141732283472" right="0.70866141732283472" top="0.51181102362204722" bottom="0.51181102362204722" header="0.31496062992125984" footer="0.31496062992125984"/>
  <pageSetup paperSize="9" scale="83" orientation="landscape" r:id="rId1"/>
  <rowBreaks count="1" manualBreakCount="1">
    <brk id="36" max="16383" man="1"/>
  </rowBreaks>
  <colBreaks count="2" manualBreakCount="2">
    <brk id="10" max="1048575" man="1"/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Normal="100" zoomScaleSheetLayoutView="100" workbookViewId="0">
      <selection activeCell="M24" sqref="M24"/>
    </sheetView>
  </sheetViews>
  <sheetFormatPr defaultRowHeight="13.5"/>
  <cols>
    <col min="1" max="4" width="11.77734375" customWidth="1"/>
    <col min="5" max="5" width="12.109375" customWidth="1"/>
    <col min="6" max="6" width="15.88671875" bestFit="1" customWidth="1"/>
    <col min="7" max="11" width="11.77734375" customWidth="1"/>
    <col min="12" max="12" width="12.77734375" customWidth="1"/>
  </cols>
  <sheetData>
    <row r="1" spans="1:12" ht="30" customHeight="1" thickBot="1">
      <c r="A1" s="687" t="s">
        <v>242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</row>
    <row r="2" spans="1:12" ht="21.95" customHeight="1" thickTop="1">
      <c r="A2" s="688" t="s">
        <v>243</v>
      </c>
      <c r="B2" s="689"/>
      <c r="C2" s="689"/>
      <c r="D2" s="689"/>
      <c r="E2" s="690"/>
      <c r="F2" s="114">
        <f>SUM(F3,F7,F12)</f>
        <v>1475516701</v>
      </c>
      <c r="G2" s="691" t="s">
        <v>244</v>
      </c>
      <c r="H2" s="692"/>
      <c r="I2" s="692"/>
      <c r="J2" s="692"/>
      <c r="K2" s="693"/>
      <c r="L2" s="153">
        <f>SUM(L3:L4)</f>
        <v>5600000</v>
      </c>
    </row>
    <row r="3" spans="1:12" ht="21.95" customHeight="1">
      <c r="A3" s="694" t="s">
        <v>245</v>
      </c>
      <c r="B3" s="695"/>
      <c r="C3" s="695"/>
      <c r="D3" s="695"/>
      <c r="E3" s="695"/>
      <c r="F3" s="111">
        <f>F4+F5+F6</f>
        <v>1308716701</v>
      </c>
      <c r="G3" s="684" t="s">
        <v>400</v>
      </c>
      <c r="H3" s="685"/>
      <c r="I3" s="685"/>
      <c r="J3" s="685"/>
      <c r="K3" s="686"/>
      <c r="L3" s="108">
        <v>3600000</v>
      </c>
    </row>
    <row r="4" spans="1:12" ht="21.95" customHeight="1">
      <c r="A4" s="696" t="s">
        <v>401</v>
      </c>
      <c r="B4" s="697"/>
      <c r="C4" s="697"/>
      <c r="D4" s="697"/>
      <c r="E4" s="698"/>
      <c r="F4" s="146">
        <v>1053775001</v>
      </c>
      <c r="G4" s="684" t="s">
        <v>272</v>
      </c>
      <c r="H4" s="685"/>
      <c r="I4" s="685"/>
      <c r="J4" s="685"/>
      <c r="K4" s="686"/>
      <c r="L4" s="108">
        <v>2000000</v>
      </c>
    </row>
    <row r="5" spans="1:12" ht="21.95" customHeight="1">
      <c r="A5" s="699" t="s">
        <v>402</v>
      </c>
      <c r="B5" s="685"/>
      <c r="C5" s="685"/>
      <c r="D5" s="685"/>
      <c r="E5" s="686"/>
      <c r="F5" s="147">
        <v>89076300</v>
      </c>
      <c r="G5" s="684"/>
      <c r="H5" s="685"/>
      <c r="I5" s="685"/>
      <c r="J5" s="685"/>
      <c r="K5" s="686"/>
      <c r="L5" s="108"/>
    </row>
    <row r="6" spans="1:12" ht="21.95" customHeight="1">
      <c r="A6" s="700" t="s">
        <v>403</v>
      </c>
      <c r="B6" s="701"/>
      <c r="C6" s="701"/>
      <c r="D6" s="701"/>
      <c r="E6" s="701"/>
      <c r="F6" s="148">
        <v>165865400</v>
      </c>
      <c r="G6" s="684" t="s">
        <v>246</v>
      </c>
      <c r="H6" s="685"/>
      <c r="I6" s="685"/>
      <c r="J6" s="685"/>
      <c r="K6" s="686"/>
      <c r="L6" s="153">
        <f>SUM(L7:L10)</f>
        <v>3000000</v>
      </c>
    </row>
    <row r="7" spans="1:12" ht="21.95" customHeight="1">
      <c r="A7" s="702" t="s">
        <v>247</v>
      </c>
      <c r="B7" s="703"/>
      <c r="C7" s="703"/>
      <c r="D7" s="703"/>
      <c r="E7" s="704"/>
      <c r="F7" s="112">
        <f>F8+F9+F10</f>
        <v>5000000</v>
      </c>
      <c r="G7" s="315" t="s">
        <v>404</v>
      </c>
      <c r="H7" s="316"/>
      <c r="I7" s="316"/>
      <c r="J7" s="316"/>
      <c r="K7" s="317"/>
      <c r="L7" s="108">
        <v>2000000</v>
      </c>
    </row>
    <row r="8" spans="1:12" ht="21.95" customHeight="1">
      <c r="A8" s="681" t="s">
        <v>405</v>
      </c>
      <c r="B8" s="682"/>
      <c r="C8" s="682"/>
      <c r="D8" s="682"/>
      <c r="E8" s="683"/>
      <c r="F8" s="149">
        <v>3000000</v>
      </c>
      <c r="G8" s="684" t="s">
        <v>406</v>
      </c>
      <c r="H8" s="685"/>
      <c r="I8" s="685"/>
      <c r="J8" s="685"/>
      <c r="K8" s="686"/>
      <c r="L8" s="108">
        <v>1000000</v>
      </c>
    </row>
    <row r="9" spans="1:12" ht="21.95" customHeight="1">
      <c r="A9" s="699" t="s">
        <v>248</v>
      </c>
      <c r="B9" s="685"/>
      <c r="C9" s="685"/>
      <c r="D9" s="685"/>
      <c r="E9" s="686"/>
      <c r="F9" s="150">
        <v>0</v>
      </c>
      <c r="G9" s="684"/>
      <c r="H9" s="685"/>
      <c r="I9" s="685"/>
      <c r="J9" s="685"/>
      <c r="K9" s="686"/>
      <c r="L9" s="108"/>
    </row>
    <row r="10" spans="1:12" ht="21.95" customHeight="1">
      <c r="A10" s="705" t="s">
        <v>261</v>
      </c>
      <c r="B10" s="706"/>
      <c r="C10" s="706"/>
      <c r="D10" s="706"/>
      <c r="E10" s="707"/>
      <c r="F10" s="163">
        <v>2000000</v>
      </c>
      <c r="G10" s="708" t="s">
        <v>249</v>
      </c>
      <c r="H10" s="709"/>
      <c r="I10" s="709"/>
      <c r="J10" s="709"/>
      <c r="K10" s="710"/>
      <c r="L10" s="109">
        <v>0</v>
      </c>
    </row>
    <row r="11" spans="1:12" ht="21.95" customHeight="1">
      <c r="A11" s="711"/>
      <c r="B11" s="712"/>
      <c r="C11" s="712"/>
      <c r="D11" s="712"/>
      <c r="E11" s="713"/>
      <c r="F11" s="132"/>
      <c r="G11" s="714" t="s">
        <v>407</v>
      </c>
      <c r="H11" s="715"/>
      <c r="I11" s="715"/>
      <c r="J11" s="715"/>
      <c r="K11" s="716"/>
      <c r="L11" s="113">
        <f>SUM(L12,L15,,L18)</f>
        <v>71800000</v>
      </c>
    </row>
    <row r="12" spans="1:12" ht="21.95" customHeight="1">
      <c r="A12" s="702" t="s">
        <v>408</v>
      </c>
      <c r="B12" s="703"/>
      <c r="C12" s="703"/>
      <c r="D12" s="703"/>
      <c r="E12" s="704"/>
      <c r="F12" s="133">
        <f>SUM(F13,F14,F18+L6+L2)</f>
        <v>161800000</v>
      </c>
      <c r="G12" s="717" t="s">
        <v>250</v>
      </c>
      <c r="H12" s="697"/>
      <c r="I12" s="697"/>
      <c r="J12" s="697"/>
      <c r="K12" s="698"/>
      <c r="L12" s="154">
        <f>L13+L14</f>
        <v>20000000</v>
      </c>
    </row>
    <row r="13" spans="1:12" ht="21.95" customHeight="1">
      <c r="A13" s="696" t="s">
        <v>251</v>
      </c>
      <c r="B13" s="697"/>
      <c r="C13" s="697"/>
      <c r="D13" s="697"/>
      <c r="E13" s="698"/>
      <c r="F13" s="151">
        <v>500000</v>
      </c>
      <c r="G13" s="684" t="s">
        <v>409</v>
      </c>
      <c r="H13" s="685"/>
      <c r="I13" s="685"/>
      <c r="J13" s="685"/>
      <c r="K13" s="686"/>
      <c r="L13" s="108">
        <v>20000000</v>
      </c>
    </row>
    <row r="14" spans="1:12" ht="21.95" customHeight="1">
      <c r="A14" s="699" t="s">
        <v>252</v>
      </c>
      <c r="B14" s="685"/>
      <c r="C14" s="685"/>
      <c r="D14" s="685"/>
      <c r="E14" s="686"/>
      <c r="F14" s="152">
        <f>F15+F16+F17</f>
        <v>44400000</v>
      </c>
      <c r="G14" s="684" t="s">
        <v>3</v>
      </c>
      <c r="H14" s="685"/>
      <c r="I14" s="685"/>
      <c r="J14" s="685"/>
      <c r="K14" s="686"/>
      <c r="L14" s="108">
        <v>0</v>
      </c>
    </row>
    <row r="15" spans="1:12" ht="21.95" customHeight="1">
      <c r="A15" s="718" t="s">
        <v>410</v>
      </c>
      <c r="B15" s="719"/>
      <c r="C15" s="719"/>
      <c r="D15" s="719"/>
      <c r="E15" s="720"/>
      <c r="F15" s="134">
        <v>24000000</v>
      </c>
      <c r="G15" s="684" t="s">
        <v>411</v>
      </c>
      <c r="H15" s="685"/>
      <c r="I15" s="685"/>
      <c r="J15" s="685"/>
      <c r="K15" s="686"/>
      <c r="L15" s="153">
        <f>L16</f>
        <v>10000000</v>
      </c>
    </row>
    <row r="16" spans="1:12" ht="21.95" customHeight="1">
      <c r="A16" s="718" t="s">
        <v>412</v>
      </c>
      <c r="B16" s="719"/>
      <c r="C16" s="719"/>
      <c r="D16" s="719"/>
      <c r="E16" s="720"/>
      <c r="F16" s="134">
        <v>2400000</v>
      </c>
      <c r="G16" s="684" t="s">
        <v>413</v>
      </c>
      <c r="H16" s="685"/>
      <c r="I16" s="685"/>
      <c r="J16" s="685"/>
      <c r="K16" s="686"/>
      <c r="L16" s="108">
        <v>10000000</v>
      </c>
    </row>
    <row r="17" spans="1:12" ht="21.95" customHeight="1">
      <c r="A17" s="718" t="s">
        <v>414</v>
      </c>
      <c r="B17" s="719"/>
      <c r="C17" s="719"/>
      <c r="D17" s="719"/>
      <c r="E17" s="720"/>
      <c r="F17" s="107">
        <v>18000000</v>
      </c>
      <c r="G17" s="684"/>
      <c r="H17" s="685"/>
      <c r="I17" s="685"/>
      <c r="J17" s="685"/>
      <c r="K17" s="686"/>
      <c r="L17" s="108"/>
    </row>
    <row r="18" spans="1:12" ht="21.95" customHeight="1">
      <c r="A18" s="718" t="s">
        <v>253</v>
      </c>
      <c r="B18" s="719"/>
      <c r="C18" s="719"/>
      <c r="D18" s="719"/>
      <c r="E18" s="720"/>
      <c r="F18" s="149">
        <f>F19+F21+F22+F23+F24+F25+F20</f>
        <v>108300000</v>
      </c>
      <c r="G18" s="684" t="s">
        <v>415</v>
      </c>
      <c r="H18" s="685"/>
      <c r="I18" s="685"/>
      <c r="J18" s="685"/>
      <c r="K18" s="686"/>
      <c r="L18" s="164">
        <f>SUM(L19:L24)</f>
        <v>41800000</v>
      </c>
    </row>
    <row r="19" spans="1:12" ht="21.95" customHeight="1">
      <c r="A19" s="718" t="s">
        <v>416</v>
      </c>
      <c r="B19" s="719"/>
      <c r="C19" s="719"/>
      <c r="D19" s="719"/>
      <c r="E19" s="720"/>
      <c r="F19" s="107">
        <v>3600000</v>
      </c>
      <c r="G19" s="684" t="s">
        <v>417</v>
      </c>
      <c r="H19" s="685"/>
      <c r="I19" s="685"/>
      <c r="J19" s="685"/>
      <c r="K19" s="686"/>
      <c r="L19" s="165">
        <v>2400000</v>
      </c>
    </row>
    <row r="20" spans="1:12" ht="21.95" customHeight="1">
      <c r="A20" s="718" t="s">
        <v>418</v>
      </c>
      <c r="B20" s="719"/>
      <c r="C20" s="719"/>
      <c r="D20" s="719"/>
      <c r="E20" s="720"/>
      <c r="F20" s="135">
        <v>30000000</v>
      </c>
      <c r="G20" s="721" t="s">
        <v>419</v>
      </c>
      <c r="H20" s="722"/>
      <c r="I20" s="722"/>
      <c r="J20" s="722"/>
      <c r="K20" s="723"/>
      <c r="L20" s="166">
        <v>2400000</v>
      </c>
    </row>
    <row r="21" spans="1:12" ht="21.95" customHeight="1">
      <c r="A21" s="718" t="s">
        <v>420</v>
      </c>
      <c r="B21" s="719"/>
      <c r="C21" s="719"/>
      <c r="D21" s="719"/>
      <c r="E21" s="720"/>
      <c r="F21" s="135">
        <v>10200000</v>
      </c>
      <c r="G21" s="684" t="s">
        <v>254</v>
      </c>
      <c r="H21" s="685"/>
      <c r="I21" s="685"/>
      <c r="J21" s="685"/>
      <c r="K21" s="686"/>
      <c r="L21" s="167">
        <v>1000000</v>
      </c>
    </row>
    <row r="22" spans="1:12" ht="21.95" customHeight="1">
      <c r="A22" s="718" t="s">
        <v>421</v>
      </c>
      <c r="B22" s="719"/>
      <c r="C22" s="719"/>
      <c r="D22" s="719"/>
      <c r="E22" s="720"/>
      <c r="F22" s="144">
        <v>36000000</v>
      </c>
      <c r="G22" s="684" t="s">
        <v>422</v>
      </c>
      <c r="H22" s="685"/>
      <c r="I22" s="685"/>
      <c r="J22" s="685"/>
      <c r="K22" s="686"/>
      <c r="L22" s="168">
        <v>1000000</v>
      </c>
    </row>
    <row r="23" spans="1:12" ht="21.95" customHeight="1">
      <c r="A23" s="718" t="s">
        <v>266</v>
      </c>
      <c r="B23" s="719"/>
      <c r="C23" s="719"/>
      <c r="D23" s="719"/>
      <c r="E23" s="720"/>
      <c r="F23" s="136">
        <v>3500000</v>
      </c>
      <c r="G23" s="684" t="s">
        <v>423</v>
      </c>
      <c r="H23" s="685"/>
      <c r="I23" s="685"/>
      <c r="J23" s="685"/>
      <c r="K23" s="686"/>
      <c r="L23" s="169">
        <v>5000000</v>
      </c>
    </row>
    <row r="24" spans="1:12" ht="21.95" customHeight="1">
      <c r="A24" s="718" t="s">
        <v>273</v>
      </c>
      <c r="B24" s="719"/>
      <c r="C24" s="719"/>
      <c r="D24" s="719"/>
      <c r="E24" s="720"/>
      <c r="F24" s="107">
        <v>15000000</v>
      </c>
      <c r="G24" s="684" t="s">
        <v>424</v>
      </c>
      <c r="H24" s="685"/>
      <c r="I24" s="685"/>
      <c r="J24" s="685"/>
      <c r="K24" s="686"/>
      <c r="L24" s="165">
        <v>30000000</v>
      </c>
    </row>
    <row r="25" spans="1:12" ht="21.95" customHeight="1" thickBot="1">
      <c r="A25" s="726" t="s">
        <v>425</v>
      </c>
      <c r="B25" s="727"/>
      <c r="C25" s="727"/>
      <c r="D25" s="727"/>
      <c r="E25" s="728"/>
      <c r="F25" s="130">
        <v>10000000</v>
      </c>
      <c r="G25" s="729" t="s">
        <v>426</v>
      </c>
      <c r="H25" s="730"/>
      <c r="I25" s="730"/>
      <c r="J25" s="730"/>
      <c r="K25" s="731"/>
      <c r="L25" s="131" t="s">
        <v>376</v>
      </c>
    </row>
    <row r="26" spans="1:12" ht="28.5" customHeight="1" thickTop="1" thickBot="1">
      <c r="A26" s="732" t="s">
        <v>427</v>
      </c>
      <c r="B26" s="687"/>
      <c r="C26" s="687"/>
      <c r="D26" s="687"/>
      <c r="E26" s="687"/>
      <c r="F26" s="687"/>
      <c r="G26" s="687"/>
      <c r="H26" s="687"/>
      <c r="I26" s="687"/>
      <c r="J26" s="687"/>
      <c r="K26" s="687"/>
      <c r="L26" s="687"/>
    </row>
    <row r="27" spans="1:12" ht="21.95" customHeight="1" thickTop="1">
      <c r="A27" s="724" t="s">
        <v>428</v>
      </c>
      <c r="B27" s="725"/>
      <c r="C27" s="725"/>
      <c r="D27" s="725"/>
      <c r="E27" s="725"/>
      <c r="F27" s="114">
        <f>F28+L27+L32</f>
        <v>292000000</v>
      </c>
      <c r="G27" s="124" t="s">
        <v>429</v>
      </c>
      <c r="H27" s="122"/>
      <c r="I27" s="122"/>
      <c r="J27" s="122"/>
      <c r="K27" s="122"/>
      <c r="L27" s="123">
        <f>SUM(L28)</f>
        <v>8600000</v>
      </c>
    </row>
    <row r="28" spans="1:12" ht="21.95" customHeight="1">
      <c r="A28" s="737" t="s">
        <v>255</v>
      </c>
      <c r="B28" s="738"/>
      <c r="C28" s="738"/>
      <c r="D28" s="738"/>
      <c r="E28" s="738"/>
      <c r="F28" s="121">
        <f>SUM(F29,F35,F38,F41,F44,F46,F49,F51,F52)</f>
        <v>283400000</v>
      </c>
      <c r="G28" s="717" t="s">
        <v>430</v>
      </c>
      <c r="H28" s="697"/>
      <c r="I28" s="697"/>
      <c r="J28" s="697"/>
      <c r="K28" s="698"/>
      <c r="L28" s="156">
        <f>SUM(L29:L30)</f>
        <v>8600000</v>
      </c>
    </row>
    <row r="29" spans="1:12" ht="21.95" customHeight="1">
      <c r="A29" s="696" t="s">
        <v>256</v>
      </c>
      <c r="B29" s="697"/>
      <c r="C29" s="697"/>
      <c r="D29" s="697"/>
      <c r="E29" s="698"/>
      <c r="F29" s="147">
        <f>F30+F31+F32+F33+F34</f>
        <v>237400000</v>
      </c>
      <c r="G29" s="739" t="s">
        <v>431</v>
      </c>
      <c r="H29" s="740"/>
      <c r="I29" s="740"/>
      <c r="J29" s="740"/>
      <c r="K29" s="741"/>
      <c r="L29" s="108">
        <v>6000000</v>
      </c>
    </row>
    <row r="30" spans="1:12" ht="21.75" customHeight="1">
      <c r="A30" s="742" t="s">
        <v>432</v>
      </c>
      <c r="B30" s="743"/>
      <c r="C30" s="743"/>
      <c r="D30" s="743"/>
      <c r="E30" s="744"/>
      <c r="F30" s="106">
        <v>192000000</v>
      </c>
      <c r="G30" s="739" t="s">
        <v>433</v>
      </c>
      <c r="H30" s="740"/>
      <c r="I30" s="740"/>
      <c r="J30" s="740"/>
      <c r="K30" s="741"/>
      <c r="L30" s="108">
        <v>2600000</v>
      </c>
    </row>
    <row r="31" spans="1:12" ht="21.95" customHeight="1">
      <c r="A31" s="745" t="s">
        <v>434</v>
      </c>
      <c r="B31" s="743"/>
      <c r="C31" s="743"/>
      <c r="D31" s="743"/>
      <c r="E31" s="744"/>
      <c r="F31" s="106">
        <v>10000000</v>
      </c>
      <c r="G31" s="746"/>
      <c r="H31" s="701"/>
      <c r="I31" s="701"/>
      <c r="J31" s="701"/>
      <c r="K31" s="747"/>
      <c r="L31" s="120"/>
    </row>
    <row r="32" spans="1:12" ht="21.95" customHeight="1">
      <c r="A32" s="745" t="s">
        <v>435</v>
      </c>
      <c r="B32" s="743"/>
      <c r="C32" s="743"/>
      <c r="D32" s="743"/>
      <c r="E32" s="744"/>
      <c r="F32" s="106">
        <v>23400000</v>
      </c>
      <c r="G32" s="748" t="s">
        <v>436</v>
      </c>
      <c r="H32" s="703"/>
      <c r="I32" s="703"/>
      <c r="J32" s="703"/>
      <c r="K32" s="704"/>
      <c r="L32" s="110">
        <v>0</v>
      </c>
    </row>
    <row r="33" spans="1:12" ht="21.95" customHeight="1">
      <c r="A33" s="745" t="s">
        <v>437</v>
      </c>
      <c r="B33" s="743"/>
      <c r="C33" s="743"/>
      <c r="D33" s="743"/>
      <c r="E33" s="744"/>
      <c r="F33" s="106">
        <v>12000000</v>
      </c>
      <c r="G33" s="243"/>
      <c r="H33" s="244"/>
      <c r="I33" s="244"/>
      <c r="J33" s="244"/>
      <c r="K33" s="245"/>
      <c r="L33" s="246"/>
    </row>
    <row r="34" spans="1:12" ht="21.95" customHeight="1">
      <c r="A34" s="733" t="s">
        <v>376</v>
      </c>
      <c r="B34" s="734"/>
      <c r="C34" s="734"/>
      <c r="D34" s="734"/>
      <c r="E34" s="735"/>
      <c r="F34" s="115">
        <v>0</v>
      </c>
      <c r="G34" s="608"/>
      <c r="H34" s="736"/>
      <c r="I34" s="736"/>
      <c r="J34" s="736"/>
      <c r="K34" s="609"/>
      <c r="L34" s="125"/>
    </row>
    <row r="35" spans="1:12" ht="21.95" customHeight="1">
      <c r="A35" s="733" t="s">
        <v>438</v>
      </c>
      <c r="B35" s="734"/>
      <c r="C35" s="734"/>
      <c r="D35" s="734"/>
      <c r="E35" s="735"/>
      <c r="F35" s="170">
        <f>F36+F37</f>
        <v>40000000</v>
      </c>
      <c r="G35" s="714" t="s">
        <v>439</v>
      </c>
      <c r="H35" s="715"/>
      <c r="I35" s="715"/>
      <c r="J35" s="715"/>
      <c r="K35" s="716"/>
      <c r="L35" s="126">
        <v>0</v>
      </c>
    </row>
    <row r="36" spans="1:12" ht="21.95" customHeight="1">
      <c r="A36" s="699" t="s">
        <v>440</v>
      </c>
      <c r="B36" s="734"/>
      <c r="C36" s="734"/>
      <c r="D36" s="734"/>
      <c r="E36" s="735"/>
      <c r="F36" s="115">
        <v>30000000</v>
      </c>
      <c r="G36" s="684"/>
      <c r="H36" s="685"/>
      <c r="I36" s="685"/>
      <c r="J36" s="685"/>
      <c r="K36" s="686"/>
      <c r="L36" s="117"/>
    </row>
    <row r="37" spans="1:12" ht="21.95" customHeight="1">
      <c r="A37" s="733" t="s">
        <v>441</v>
      </c>
      <c r="B37" s="734"/>
      <c r="C37" s="734"/>
      <c r="D37" s="734"/>
      <c r="E37" s="735"/>
      <c r="F37" s="115">
        <v>10000000</v>
      </c>
      <c r="G37" s="714" t="s">
        <v>257</v>
      </c>
      <c r="H37" s="715"/>
      <c r="I37" s="715"/>
      <c r="J37" s="715"/>
      <c r="K37" s="716"/>
      <c r="L37" s="126">
        <v>0</v>
      </c>
    </row>
    <row r="38" spans="1:12" ht="21.95" customHeight="1">
      <c r="A38" s="733" t="s">
        <v>442</v>
      </c>
      <c r="B38" s="734"/>
      <c r="C38" s="734"/>
      <c r="D38" s="734"/>
      <c r="E38" s="735"/>
      <c r="F38" s="155">
        <f>F39</f>
        <v>0</v>
      </c>
      <c r="G38" s="739"/>
      <c r="H38" s="740"/>
      <c r="I38" s="740"/>
      <c r="J38" s="740"/>
      <c r="K38" s="741"/>
      <c r="L38" s="108"/>
    </row>
    <row r="39" spans="1:12" ht="21.95" customHeight="1">
      <c r="A39" s="752" t="s">
        <v>258</v>
      </c>
      <c r="B39" s="743"/>
      <c r="C39" s="743"/>
      <c r="D39" s="743"/>
      <c r="E39" s="744"/>
      <c r="F39" s="116">
        <v>0</v>
      </c>
      <c r="G39" s="714" t="s">
        <v>443</v>
      </c>
      <c r="H39" s="715"/>
      <c r="I39" s="715"/>
      <c r="J39" s="715"/>
      <c r="K39" s="716"/>
      <c r="L39" s="126">
        <f>L40</f>
        <v>30000000</v>
      </c>
    </row>
    <row r="40" spans="1:12" ht="21.95" customHeight="1">
      <c r="A40" s="733"/>
      <c r="B40" s="734"/>
      <c r="C40" s="734"/>
      <c r="D40" s="734"/>
      <c r="E40" s="735"/>
      <c r="F40" s="116"/>
      <c r="G40" s="241" t="s">
        <v>444</v>
      </c>
      <c r="H40" s="118"/>
      <c r="I40" s="118"/>
      <c r="J40" s="118"/>
      <c r="K40" s="118"/>
      <c r="L40" s="127">
        <v>30000000</v>
      </c>
    </row>
    <row r="41" spans="1:12" ht="21.95" customHeight="1">
      <c r="A41" s="733" t="s">
        <v>445</v>
      </c>
      <c r="B41" s="734"/>
      <c r="C41" s="734"/>
      <c r="D41" s="734"/>
      <c r="E41" s="735"/>
      <c r="F41" s="155">
        <f>F42+F43</f>
        <v>6000000</v>
      </c>
      <c r="G41" s="714" t="s">
        <v>446</v>
      </c>
      <c r="H41" s="715"/>
      <c r="I41" s="715"/>
      <c r="J41" s="715"/>
      <c r="K41" s="716"/>
      <c r="L41" s="126">
        <f>L42+L43</f>
        <v>3323849</v>
      </c>
    </row>
    <row r="42" spans="1:12" ht="21.95" customHeight="1">
      <c r="A42" s="699" t="s">
        <v>447</v>
      </c>
      <c r="B42" s="685"/>
      <c r="C42" s="685"/>
      <c r="D42" s="685"/>
      <c r="E42" s="686"/>
      <c r="F42" s="115">
        <v>2400000</v>
      </c>
      <c r="G42" s="753" t="s">
        <v>448</v>
      </c>
      <c r="H42" s="754"/>
      <c r="I42" s="754"/>
      <c r="J42" s="754"/>
      <c r="K42" s="755"/>
      <c r="L42" s="119">
        <v>3323849</v>
      </c>
    </row>
    <row r="43" spans="1:12" ht="21.95" customHeight="1">
      <c r="A43" s="745" t="s">
        <v>449</v>
      </c>
      <c r="B43" s="740"/>
      <c r="C43" s="740"/>
      <c r="D43" s="740"/>
      <c r="E43" s="741"/>
      <c r="F43" s="116">
        <v>3600000</v>
      </c>
      <c r="G43" s="756" t="s">
        <v>3</v>
      </c>
      <c r="H43" s="757"/>
      <c r="I43" s="757"/>
      <c r="J43" s="757"/>
      <c r="K43" s="758"/>
      <c r="L43" s="127">
        <v>0</v>
      </c>
    </row>
    <row r="44" spans="1:12" ht="21.95" customHeight="1">
      <c r="A44" s="318" t="s">
        <v>450</v>
      </c>
      <c r="B44" s="316"/>
      <c r="C44" s="316"/>
      <c r="D44" s="316"/>
      <c r="E44" s="317"/>
      <c r="F44" s="155">
        <f>F45</f>
        <v>0</v>
      </c>
      <c r="G44" s="714" t="s">
        <v>451</v>
      </c>
      <c r="H44" s="715"/>
      <c r="I44" s="715"/>
      <c r="J44" s="715"/>
      <c r="K44" s="716"/>
      <c r="L44" s="126">
        <f>SUM(L45:L46)</f>
        <v>18000000</v>
      </c>
    </row>
    <row r="45" spans="1:12" ht="21.95" customHeight="1">
      <c r="A45" s="323"/>
      <c r="B45" s="321"/>
      <c r="C45" s="321"/>
      <c r="D45" s="321"/>
      <c r="E45" s="322"/>
      <c r="F45" s="115"/>
      <c r="G45" s="749" t="s">
        <v>259</v>
      </c>
      <c r="H45" s="750"/>
      <c r="I45" s="750"/>
      <c r="J45" s="750"/>
      <c r="K45" s="751"/>
      <c r="L45" s="127">
        <v>15000000</v>
      </c>
    </row>
    <row r="46" spans="1:12" ht="21.95" customHeight="1">
      <c r="A46" s="318" t="s">
        <v>452</v>
      </c>
      <c r="B46" s="316"/>
      <c r="C46" s="316"/>
      <c r="D46" s="316"/>
      <c r="E46" s="317"/>
      <c r="F46" s="155">
        <v>0</v>
      </c>
      <c r="G46" s="241" t="s">
        <v>324</v>
      </c>
      <c r="H46" s="118"/>
      <c r="I46" s="118"/>
      <c r="J46" s="118"/>
      <c r="K46" s="118"/>
      <c r="L46" s="127">
        <v>3000000</v>
      </c>
    </row>
    <row r="47" spans="1:12" ht="21.95" customHeight="1">
      <c r="A47" s="318"/>
      <c r="B47" s="316"/>
      <c r="C47" s="316"/>
      <c r="D47" s="316"/>
      <c r="E47" s="317"/>
      <c r="F47" s="115"/>
      <c r="G47" s="714" t="s">
        <v>453</v>
      </c>
      <c r="H47" s="715"/>
      <c r="I47" s="715"/>
      <c r="J47" s="715"/>
      <c r="K47" s="716"/>
      <c r="L47" s="113">
        <f>L48+L49</f>
        <v>0</v>
      </c>
    </row>
    <row r="48" spans="1:12" ht="21.95" customHeight="1">
      <c r="A48" s="318"/>
      <c r="B48" s="316"/>
      <c r="C48" s="316"/>
      <c r="D48" s="316"/>
      <c r="E48" s="317"/>
      <c r="F48" s="115"/>
      <c r="G48" s="749" t="s">
        <v>454</v>
      </c>
      <c r="H48" s="757"/>
      <c r="I48" s="757"/>
      <c r="J48" s="757"/>
      <c r="K48" s="758"/>
      <c r="L48" s="205">
        <v>0</v>
      </c>
    </row>
    <row r="49" spans="1:12" ht="21.95" customHeight="1">
      <c r="A49" s="318" t="s">
        <v>455</v>
      </c>
      <c r="B49" s="316"/>
      <c r="C49" s="316"/>
      <c r="D49" s="316"/>
      <c r="E49" s="317"/>
      <c r="F49" s="155">
        <f>SUM(F50)</f>
        <v>0</v>
      </c>
      <c r="G49" s="749" t="s">
        <v>456</v>
      </c>
      <c r="H49" s="750"/>
      <c r="I49" s="750"/>
      <c r="J49" s="750"/>
      <c r="K49" s="751"/>
      <c r="L49" s="127">
        <v>0</v>
      </c>
    </row>
    <row r="50" spans="1:12" ht="21.95" customHeight="1">
      <c r="A50" s="318"/>
      <c r="B50" s="316"/>
      <c r="C50" s="316"/>
      <c r="D50" s="316"/>
      <c r="E50" s="317"/>
      <c r="F50" s="115">
        <v>0</v>
      </c>
      <c r="G50" s="714" t="s">
        <v>457</v>
      </c>
      <c r="H50" s="715"/>
      <c r="I50" s="715"/>
      <c r="J50" s="715"/>
      <c r="K50" s="716"/>
      <c r="L50" s="113">
        <f>L51+L52</f>
        <v>0</v>
      </c>
    </row>
    <row r="51" spans="1:12" ht="21.95" customHeight="1">
      <c r="A51" s="318" t="s">
        <v>260</v>
      </c>
      <c r="B51" s="316"/>
      <c r="C51" s="316"/>
      <c r="D51" s="316"/>
      <c r="E51" s="317"/>
      <c r="F51" s="155">
        <f>F52</f>
        <v>0</v>
      </c>
      <c r="G51" s="769" t="s">
        <v>458</v>
      </c>
      <c r="H51" s="770"/>
      <c r="I51" s="770"/>
      <c r="J51" s="770"/>
      <c r="K51" s="771"/>
      <c r="L51" s="206"/>
    </row>
    <row r="52" spans="1:12" ht="21.95" customHeight="1">
      <c r="A52" s="318" t="s">
        <v>459</v>
      </c>
      <c r="B52" s="319"/>
      <c r="C52" s="319"/>
      <c r="D52" s="319"/>
      <c r="E52" s="320"/>
      <c r="F52" s="147">
        <v>0</v>
      </c>
      <c r="G52" s="772" t="s">
        <v>460</v>
      </c>
      <c r="H52" s="773"/>
      <c r="I52" s="773"/>
      <c r="J52" s="773"/>
      <c r="K52" s="774"/>
      <c r="L52" s="363">
        <v>0</v>
      </c>
    </row>
    <row r="53" spans="1:12" ht="21.95" customHeight="1" thickBot="1">
      <c r="A53" s="759" t="s">
        <v>461</v>
      </c>
      <c r="B53" s="760"/>
      <c r="C53" s="760"/>
      <c r="D53" s="760"/>
      <c r="E53" s="761"/>
      <c r="F53" s="242">
        <v>0</v>
      </c>
      <c r="G53" s="762"/>
      <c r="H53" s="763"/>
      <c r="I53" s="763"/>
      <c r="J53" s="763"/>
      <c r="K53" s="764"/>
      <c r="L53" s="364"/>
    </row>
    <row r="54" spans="1:12" ht="27.75" customHeight="1" thickTop="1" thickBot="1">
      <c r="A54" s="765" t="s">
        <v>462</v>
      </c>
      <c r="B54" s="766"/>
      <c r="C54" s="766"/>
      <c r="D54" s="766"/>
      <c r="E54" s="766"/>
      <c r="F54" s="247">
        <f>(F2+L11+F27+L35+L37+L39+L41+L44+L47+L50)</f>
        <v>1890640550</v>
      </c>
      <c r="G54" s="767"/>
      <c r="H54" s="767"/>
      <c r="I54" s="767"/>
      <c r="J54" s="767"/>
      <c r="K54" s="767"/>
      <c r="L54" s="768"/>
    </row>
    <row r="55" spans="1:12" ht="14.25" thickTop="1"/>
  </sheetData>
  <mergeCells count="92">
    <mergeCell ref="A53:E53"/>
    <mergeCell ref="G53:K53"/>
    <mergeCell ref="A54:E54"/>
    <mergeCell ref="G54:L54"/>
    <mergeCell ref="G47:K47"/>
    <mergeCell ref="G48:K48"/>
    <mergeCell ref="G49:K49"/>
    <mergeCell ref="G50:K50"/>
    <mergeCell ref="G51:K51"/>
    <mergeCell ref="G52:K52"/>
    <mergeCell ref="G45:K45"/>
    <mergeCell ref="A38:E38"/>
    <mergeCell ref="G38:K38"/>
    <mergeCell ref="A39:E39"/>
    <mergeCell ref="G39:K39"/>
    <mergeCell ref="A40:E40"/>
    <mergeCell ref="A41:E41"/>
    <mergeCell ref="G41:K41"/>
    <mergeCell ref="A42:E42"/>
    <mergeCell ref="G42:K42"/>
    <mergeCell ref="A43:E43"/>
    <mergeCell ref="G43:K43"/>
    <mergeCell ref="G44:K44"/>
    <mergeCell ref="A35:E35"/>
    <mergeCell ref="G35:K35"/>
    <mergeCell ref="A36:E36"/>
    <mergeCell ref="G36:K36"/>
    <mergeCell ref="A37:E37"/>
    <mergeCell ref="G37:K37"/>
    <mergeCell ref="A34:E34"/>
    <mergeCell ref="G34:K34"/>
    <mergeCell ref="A28:E28"/>
    <mergeCell ref="G28:K28"/>
    <mergeCell ref="A29:E29"/>
    <mergeCell ref="G29:K29"/>
    <mergeCell ref="A30:E30"/>
    <mergeCell ref="G30:K30"/>
    <mergeCell ref="A31:E31"/>
    <mergeCell ref="G31:K31"/>
    <mergeCell ref="A32:E32"/>
    <mergeCell ref="G32:K32"/>
    <mergeCell ref="A33:E33"/>
    <mergeCell ref="A27:E27"/>
    <mergeCell ref="A21:E21"/>
    <mergeCell ref="G21:K21"/>
    <mergeCell ref="A22:E22"/>
    <mergeCell ref="G22:K22"/>
    <mergeCell ref="A23:E23"/>
    <mergeCell ref="G23:K23"/>
    <mergeCell ref="A24:E24"/>
    <mergeCell ref="G24:K24"/>
    <mergeCell ref="A25:E25"/>
    <mergeCell ref="G25:K25"/>
    <mergeCell ref="A26:L26"/>
    <mergeCell ref="A18:E18"/>
    <mergeCell ref="G18:K18"/>
    <mergeCell ref="A19:E19"/>
    <mergeCell ref="G19:K19"/>
    <mergeCell ref="A20:E20"/>
    <mergeCell ref="G20:K20"/>
    <mergeCell ref="A15:E15"/>
    <mergeCell ref="G15:K15"/>
    <mergeCell ref="A16:E16"/>
    <mergeCell ref="G16:K16"/>
    <mergeCell ref="A17:E17"/>
    <mergeCell ref="G17:K17"/>
    <mergeCell ref="A12:E12"/>
    <mergeCell ref="G12:K12"/>
    <mergeCell ref="A13:E13"/>
    <mergeCell ref="G13:K13"/>
    <mergeCell ref="A14:E14"/>
    <mergeCell ref="G14:K14"/>
    <mergeCell ref="A9:E9"/>
    <mergeCell ref="G9:K9"/>
    <mergeCell ref="A10:E10"/>
    <mergeCell ref="G10:K10"/>
    <mergeCell ref="A11:E11"/>
    <mergeCell ref="G11:K11"/>
    <mergeCell ref="A8:E8"/>
    <mergeCell ref="G8:K8"/>
    <mergeCell ref="A1:L1"/>
    <mergeCell ref="A2:E2"/>
    <mergeCell ref="G2:K2"/>
    <mergeCell ref="A3:E3"/>
    <mergeCell ref="G3:K3"/>
    <mergeCell ref="A4:E4"/>
    <mergeCell ref="G4:K4"/>
    <mergeCell ref="A5:E5"/>
    <mergeCell ref="G5:K5"/>
    <mergeCell ref="A6:E6"/>
    <mergeCell ref="G6:K6"/>
    <mergeCell ref="A7:E7"/>
  </mergeCells>
  <phoneticPr fontId="3" type="noConversion"/>
  <printOptions horizontalCentered="1" verticalCentered="1"/>
  <pageMargins left="0.70866141732283472" right="0.70866141732283472" top="0.74803149606299213" bottom="0.46" header="0.31496062992125984" footer="0.31496062992125984"/>
  <pageSetup paperSize="9" scale="77" orientation="landscape" r:id="rId1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"/>
  <sheetViews>
    <sheetView topLeftCell="A13" workbookViewId="0">
      <selection activeCell="K49" sqref="K49"/>
    </sheetView>
  </sheetViews>
  <sheetFormatPr defaultRowHeight="13.5"/>
  <cols>
    <col min="1" max="1" width="4.44140625" customWidth="1"/>
    <col min="4" max="4" width="8.88671875" customWidth="1"/>
    <col min="5" max="5" width="11.44140625" customWidth="1"/>
    <col min="6" max="7" width="10.21875" customWidth="1"/>
    <col min="8" max="12" width="8.88671875" customWidth="1"/>
    <col min="13" max="13" width="9.88671875" customWidth="1"/>
    <col min="20" max="20" width="15.44140625" customWidth="1"/>
    <col min="21" max="21" width="14.33203125" customWidth="1"/>
  </cols>
  <sheetData>
    <row r="1" spans="1:21" ht="27" customHeight="1">
      <c r="B1" s="775" t="s">
        <v>337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</row>
    <row r="2" spans="1:21" ht="22.5">
      <c r="A2" s="199" t="s">
        <v>289</v>
      </c>
      <c r="B2" s="191" t="s">
        <v>220</v>
      </c>
      <c r="C2" s="192" t="s">
        <v>338</v>
      </c>
      <c r="D2" s="192" t="s">
        <v>221</v>
      </c>
      <c r="E2" s="193" t="s">
        <v>300</v>
      </c>
      <c r="F2" s="192" t="s">
        <v>301</v>
      </c>
      <c r="G2" s="192" t="s">
        <v>154</v>
      </c>
      <c r="H2" s="192" t="s">
        <v>339</v>
      </c>
      <c r="I2" s="192" t="s">
        <v>340</v>
      </c>
      <c r="J2" s="192" t="s">
        <v>302</v>
      </c>
      <c r="K2" s="192" t="s">
        <v>341</v>
      </c>
      <c r="L2" s="192" t="s">
        <v>342</v>
      </c>
      <c r="M2" s="193" t="s">
        <v>290</v>
      </c>
      <c r="N2" s="192" t="s">
        <v>222</v>
      </c>
      <c r="O2" s="192" t="s">
        <v>223</v>
      </c>
      <c r="P2" s="192" t="s">
        <v>224</v>
      </c>
      <c r="Q2" s="192" t="s">
        <v>225</v>
      </c>
      <c r="R2" s="192" t="s">
        <v>343</v>
      </c>
      <c r="S2" s="192" t="s">
        <v>303</v>
      </c>
      <c r="T2" s="193" t="s">
        <v>226</v>
      </c>
    </row>
    <row r="3" spans="1:21" ht="15.95" customHeight="1">
      <c r="A3" s="200">
        <v>1</v>
      </c>
      <c r="B3" s="296" t="s">
        <v>306</v>
      </c>
      <c r="C3" s="293" t="s">
        <v>344</v>
      </c>
      <c r="D3" s="293">
        <v>202207.01</v>
      </c>
      <c r="E3" s="260">
        <f t="shared" ref="E3:E37" si="0">F3+H3+I3+J3+K3+L3</f>
        <v>44520000</v>
      </c>
      <c r="F3" s="260">
        <f>(3350000*12)</f>
        <v>40200000</v>
      </c>
      <c r="G3" s="260">
        <f>SUM(H3:L3)</f>
        <v>4320000</v>
      </c>
      <c r="H3" s="260">
        <v>720000</v>
      </c>
      <c r="I3" s="260">
        <v>0</v>
      </c>
      <c r="J3" s="260">
        <v>3600000</v>
      </c>
      <c r="K3" s="260">
        <v>0</v>
      </c>
      <c r="L3" s="260">
        <v>0</v>
      </c>
      <c r="M3" s="260">
        <f>N3+O3+P3+Q3+R3</f>
        <v>5482400</v>
      </c>
      <c r="N3" s="260">
        <v>0</v>
      </c>
      <c r="O3" s="260">
        <f>ROUND(E3*3.545%,-2)</f>
        <v>1578200</v>
      </c>
      <c r="P3" s="260">
        <f>ROUND(O3*6.475%,-2)</f>
        <v>102200</v>
      </c>
      <c r="Q3" s="260">
        <f>ROUND(E3*0.9%,-2)</f>
        <v>400700</v>
      </c>
      <c r="R3" s="260">
        <f>ROUND(E3*7.64%,-2)</f>
        <v>3401300</v>
      </c>
      <c r="S3" s="260">
        <f>ROUND(E3/12,-2)</f>
        <v>3710000</v>
      </c>
      <c r="T3" s="260">
        <f t="shared" ref="T3:T37" si="1">E3-M3</f>
        <v>39037600</v>
      </c>
    </row>
    <row r="4" spans="1:21" ht="15.95" customHeight="1">
      <c r="A4" s="200">
        <v>2</v>
      </c>
      <c r="B4" s="296" t="s">
        <v>227</v>
      </c>
      <c r="C4" s="293" t="s">
        <v>307</v>
      </c>
      <c r="D4" s="293">
        <v>20211013</v>
      </c>
      <c r="E4" s="260">
        <f>F4+H4+I4+J4+K4+L4</f>
        <v>28320000</v>
      </c>
      <c r="F4" s="260">
        <f>(2300000*12)</f>
        <v>27600000</v>
      </c>
      <c r="G4" s="260">
        <f t="shared" ref="G4:G33" si="2">SUM(H4:L4)</f>
        <v>720000</v>
      </c>
      <c r="H4" s="260">
        <v>720000</v>
      </c>
      <c r="I4" s="260">
        <v>0</v>
      </c>
      <c r="J4" s="260">
        <v>0</v>
      </c>
      <c r="K4" s="260">
        <v>0</v>
      </c>
      <c r="L4" s="260">
        <v>0</v>
      </c>
      <c r="M4" s="260">
        <f t="shared" ref="M4:M37" si="3">N4+O4+P4+Q4+R4</f>
        <v>4701400</v>
      </c>
      <c r="N4" s="260">
        <f>ROUND(E4*4.5%,-2)</f>
        <v>1274400</v>
      </c>
      <c r="O4" s="260">
        <f>ROUND(E4*3.545%,-2)</f>
        <v>1003900</v>
      </c>
      <c r="P4" s="260">
        <f>ROUND(O4*0.4591%,-2)</f>
        <v>4600</v>
      </c>
      <c r="Q4" s="260">
        <f>ROUND(E4*0.9%,-2)</f>
        <v>254900</v>
      </c>
      <c r="R4" s="260">
        <f>ROUND(E4*7.64%,-2)</f>
        <v>2163600</v>
      </c>
      <c r="S4" s="260">
        <f t="shared" ref="S4:S37" si="4">ROUND(E4/12,-2)</f>
        <v>2360000</v>
      </c>
      <c r="T4" s="260">
        <f t="shared" si="1"/>
        <v>23618600</v>
      </c>
      <c r="U4">
        <f>(F4/12*1.05*12)</f>
        <v>28980000</v>
      </c>
    </row>
    <row r="5" spans="1:21" ht="15.95" customHeight="1">
      <c r="A5" s="200">
        <v>3</v>
      </c>
      <c r="B5" s="296" t="s">
        <v>228</v>
      </c>
      <c r="C5" s="293" t="s">
        <v>313</v>
      </c>
      <c r="D5" s="293">
        <v>2024.12</v>
      </c>
      <c r="E5" s="260">
        <f t="shared" si="0"/>
        <v>27120000</v>
      </c>
      <c r="F5" s="260">
        <f>(2200000*12)</f>
        <v>26400000</v>
      </c>
      <c r="G5" s="260">
        <f t="shared" si="2"/>
        <v>720000</v>
      </c>
      <c r="H5" s="260">
        <v>720000</v>
      </c>
      <c r="I5" s="260">
        <v>0</v>
      </c>
      <c r="J5" s="260">
        <v>0</v>
      </c>
      <c r="K5" s="260">
        <v>0</v>
      </c>
      <c r="L5" s="260">
        <v>0</v>
      </c>
      <c r="M5" s="260">
        <f t="shared" si="3"/>
        <v>4560200</v>
      </c>
      <c r="N5" s="260">
        <f t="shared" ref="N5:N11" si="5">ROUND(E5*4.5%,-2)</f>
        <v>1220400</v>
      </c>
      <c r="O5" s="260">
        <f t="shared" ref="O5:O37" si="6">ROUND(E5*3.545%,-2)</f>
        <v>961400</v>
      </c>
      <c r="P5" s="260">
        <f t="shared" ref="P5:P37" si="7">ROUND(O5*6.475%,-2)</f>
        <v>62300</v>
      </c>
      <c r="Q5" s="260">
        <f t="shared" ref="Q5:Q37" si="8">ROUND(E5*0.9%,-2)</f>
        <v>244100</v>
      </c>
      <c r="R5" s="260">
        <f t="shared" ref="R5:R37" si="9">ROUND(E5*7.64%,-2)</f>
        <v>2072000</v>
      </c>
      <c r="S5" s="260">
        <f t="shared" si="4"/>
        <v>2260000</v>
      </c>
      <c r="T5" s="260">
        <f t="shared" si="1"/>
        <v>22559800</v>
      </c>
      <c r="U5">
        <f>(F5/12*1.05*12)</f>
        <v>27720000</v>
      </c>
    </row>
    <row r="6" spans="1:21" ht="15.95" customHeight="1">
      <c r="A6" s="200">
        <v>4</v>
      </c>
      <c r="B6" s="296" t="s">
        <v>345</v>
      </c>
      <c r="C6" s="293" t="s">
        <v>229</v>
      </c>
      <c r="D6" s="293">
        <v>20211013</v>
      </c>
      <c r="E6" s="260">
        <f>F6+H6+I6+J6+K6+L6</f>
        <v>31920000</v>
      </c>
      <c r="F6" s="260">
        <f>(2450000*12)</f>
        <v>29400000</v>
      </c>
      <c r="G6" s="260">
        <f t="shared" si="2"/>
        <v>2520000</v>
      </c>
      <c r="H6" s="260">
        <v>720000</v>
      </c>
      <c r="I6" s="260">
        <v>1200000</v>
      </c>
      <c r="J6" s="260">
        <v>600000</v>
      </c>
      <c r="K6" s="260">
        <v>0</v>
      </c>
      <c r="L6" s="260">
        <v>0</v>
      </c>
      <c r="M6" s="260">
        <f t="shared" si="3"/>
        <v>5367300</v>
      </c>
      <c r="N6" s="260">
        <f t="shared" si="5"/>
        <v>1436400</v>
      </c>
      <c r="O6" s="260">
        <f t="shared" si="6"/>
        <v>1131600</v>
      </c>
      <c r="P6" s="260">
        <f t="shared" si="7"/>
        <v>73300</v>
      </c>
      <c r="Q6" s="260">
        <f t="shared" si="8"/>
        <v>287300</v>
      </c>
      <c r="R6" s="260">
        <f t="shared" si="9"/>
        <v>2438700</v>
      </c>
      <c r="S6" s="260">
        <f t="shared" si="4"/>
        <v>2660000</v>
      </c>
      <c r="T6" s="260">
        <f t="shared" si="1"/>
        <v>26552700</v>
      </c>
      <c r="U6">
        <f>(F6/12*1.05*12)</f>
        <v>30870000</v>
      </c>
    </row>
    <row r="7" spans="1:21" ht="15.95" customHeight="1">
      <c r="A7" s="200">
        <v>5</v>
      </c>
      <c r="B7" s="296">
        <v>2</v>
      </c>
      <c r="C7" s="293" t="s">
        <v>230</v>
      </c>
      <c r="D7" s="293">
        <v>20211013</v>
      </c>
      <c r="E7" s="260">
        <f t="shared" si="0"/>
        <v>30626580</v>
      </c>
      <c r="F7" s="260">
        <f>(2096270*12)</f>
        <v>25155240</v>
      </c>
      <c r="G7" s="260">
        <f t="shared" si="2"/>
        <v>5471340</v>
      </c>
      <c r="H7" s="260">
        <v>720000</v>
      </c>
      <c r="I7" s="260">
        <v>960000</v>
      </c>
      <c r="J7" s="260">
        <v>0</v>
      </c>
      <c r="K7" s="260">
        <f>(F7/12/209*108*1.5)</f>
        <v>1624860</v>
      </c>
      <c r="L7" s="260">
        <f>(F7/12/209*144*1.5)</f>
        <v>2166480</v>
      </c>
      <c r="M7" s="260">
        <f t="shared" si="3"/>
        <v>5149700</v>
      </c>
      <c r="N7" s="260">
        <f t="shared" si="5"/>
        <v>1378200</v>
      </c>
      <c r="O7" s="260">
        <f t="shared" si="6"/>
        <v>1085700</v>
      </c>
      <c r="P7" s="260">
        <f t="shared" si="7"/>
        <v>70300</v>
      </c>
      <c r="Q7" s="260">
        <f t="shared" si="8"/>
        <v>275600</v>
      </c>
      <c r="R7" s="260">
        <f t="shared" si="9"/>
        <v>2339900</v>
      </c>
      <c r="S7" s="260">
        <f t="shared" si="4"/>
        <v>2552200</v>
      </c>
      <c r="T7" s="260">
        <f t="shared" si="1"/>
        <v>25476880</v>
      </c>
    </row>
    <row r="8" spans="1:21" ht="15.95" customHeight="1">
      <c r="A8" s="200">
        <v>6</v>
      </c>
      <c r="B8" s="296">
        <v>3</v>
      </c>
      <c r="C8" s="293" t="s">
        <v>346</v>
      </c>
      <c r="D8" s="293">
        <v>20211013</v>
      </c>
      <c r="E8" s="260">
        <f t="shared" si="0"/>
        <v>30386580</v>
      </c>
      <c r="F8" s="260">
        <f t="shared" ref="F8:F29" si="10">(2096270*12)</f>
        <v>25155240</v>
      </c>
      <c r="G8" s="260">
        <f t="shared" si="2"/>
        <v>5231340</v>
      </c>
      <c r="H8" s="260">
        <v>720000</v>
      </c>
      <c r="I8" s="260">
        <v>720000</v>
      </c>
      <c r="J8" s="260">
        <v>0</v>
      </c>
      <c r="K8" s="260">
        <f>(F8/12/209*108*1.5)</f>
        <v>1624860</v>
      </c>
      <c r="L8" s="260">
        <f t="shared" ref="L8:L19" si="11">(F8/12/209*144*1.5)</f>
        <v>2166480</v>
      </c>
      <c r="M8" s="260">
        <f t="shared" si="3"/>
        <v>5109300</v>
      </c>
      <c r="N8" s="260">
        <f t="shared" si="5"/>
        <v>1367400</v>
      </c>
      <c r="O8" s="260">
        <f t="shared" si="6"/>
        <v>1077200</v>
      </c>
      <c r="P8" s="260">
        <f t="shared" si="7"/>
        <v>69700</v>
      </c>
      <c r="Q8" s="260">
        <f t="shared" si="8"/>
        <v>273500</v>
      </c>
      <c r="R8" s="260">
        <f t="shared" si="9"/>
        <v>2321500</v>
      </c>
      <c r="S8" s="260">
        <f t="shared" si="4"/>
        <v>2532200</v>
      </c>
      <c r="T8" s="260">
        <f t="shared" si="1"/>
        <v>25277280</v>
      </c>
    </row>
    <row r="9" spans="1:21" ht="15.95" customHeight="1">
      <c r="A9" s="200">
        <v>7</v>
      </c>
      <c r="B9" s="296">
        <v>4</v>
      </c>
      <c r="C9" s="293" t="s">
        <v>231</v>
      </c>
      <c r="D9" s="293">
        <v>20211013</v>
      </c>
      <c r="E9" s="260">
        <f t="shared" si="0"/>
        <v>30386580</v>
      </c>
      <c r="F9" s="260">
        <f t="shared" si="10"/>
        <v>25155240</v>
      </c>
      <c r="G9" s="260">
        <f t="shared" si="2"/>
        <v>5231340</v>
      </c>
      <c r="H9" s="260">
        <v>720000</v>
      </c>
      <c r="I9" s="260">
        <v>720000</v>
      </c>
      <c r="J9" s="260">
        <v>0</v>
      </c>
      <c r="K9" s="260">
        <f t="shared" ref="K9:K18" si="12">(F9/12/209*108*1.5)</f>
        <v>1624860</v>
      </c>
      <c r="L9" s="260">
        <f t="shared" si="11"/>
        <v>2166480</v>
      </c>
      <c r="M9" s="260">
        <f t="shared" si="3"/>
        <v>5109300</v>
      </c>
      <c r="N9" s="260">
        <f t="shared" si="5"/>
        <v>1367400</v>
      </c>
      <c r="O9" s="260">
        <f t="shared" si="6"/>
        <v>1077200</v>
      </c>
      <c r="P9" s="260">
        <f t="shared" si="7"/>
        <v>69700</v>
      </c>
      <c r="Q9" s="260">
        <f t="shared" si="8"/>
        <v>273500</v>
      </c>
      <c r="R9" s="260">
        <f t="shared" si="9"/>
        <v>2321500</v>
      </c>
      <c r="S9" s="260">
        <f t="shared" si="4"/>
        <v>2532200</v>
      </c>
      <c r="T9" s="260">
        <f t="shared" si="1"/>
        <v>25277280</v>
      </c>
    </row>
    <row r="10" spans="1:21" ht="15.95" customHeight="1">
      <c r="A10" s="200">
        <v>8</v>
      </c>
      <c r="B10" s="296">
        <v>5</v>
      </c>
      <c r="C10" s="293" t="s">
        <v>232</v>
      </c>
      <c r="D10" s="293">
        <v>20211013</v>
      </c>
      <c r="E10" s="260">
        <f t="shared" si="0"/>
        <v>30386580</v>
      </c>
      <c r="F10" s="260">
        <f t="shared" si="10"/>
        <v>25155240</v>
      </c>
      <c r="G10" s="260">
        <f t="shared" si="2"/>
        <v>5231340</v>
      </c>
      <c r="H10" s="260">
        <v>720000</v>
      </c>
      <c r="I10" s="260">
        <v>720000</v>
      </c>
      <c r="J10" s="260">
        <v>0</v>
      </c>
      <c r="K10" s="260">
        <f t="shared" si="12"/>
        <v>1624860</v>
      </c>
      <c r="L10" s="260">
        <f t="shared" si="11"/>
        <v>2166480</v>
      </c>
      <c r="M10" s="260">
        <f t="shared" si="3"/>
        <v>5109300</v>
      </c>
      <c r="N10" s="260">
        <f t="shared" si="5"/>
        <v>1367400</v>
      </c>
      <c r="O10" s="260">
        <f t="shared" si="6"/>
        <v>1077200</v>
      </c>
      <c r="P10" s="260">
        <f t="shared" si="7"/>
        <v>69700</v>
      </c>
      <c r="Q10" s="260">
        <f t="shared" si="8"/>
        <v>273500</v>
      </c>
      <c r="R10" s="260">
        <f t="shared" si="9"/>
        <v>2321500</v>
      </c>
      <c r="S10" s="260">
        <f t="shared" si="4"/>
        <v>2532200</v>
      </c>
      <c r="T10" s="260">
        <f t="shared" si="1"/>
        <v>25277280</v>
      </c>
    </row>
    <row r="11" spans="1:21" ht="15.95" customHeight="1">
      <c r="A11" s="200">
        <v>9</v>
      </c>
      <c r="B11" s="296">
        <v>6</v>
      </c>
      <c r="C11" s="293" t="s">
        <v>233</v>
      </c>
      <c r="D11" s="293">
        <v>20211013</v>
      </c>
      <c r="E11" s="260">
        <f t="shared" si="0"/>
        <v>30626580</v>
      </c>
      <c r="F11" s="260">
        <f t="shared" si="10"/>
        <v>25155240</v>
      </c>
      <c r="G11" s="260">
        <f t="shared" si="2"/>
        <v>5471340</v>
      </c>
      <c r="H11" s="260">
        <v>720000</v>
      </c>
      <c r="I11" s="260">
        <v>960000</v>
      </c>
      <c r="J11" s="260">
        <v>0</v>
      </c>
      <c r="K11" s="260">
        <f t="shared" si="12"/>
        <v>1624860</v>
      </c>
      <c r="L11" s="260">
        <f t="shared" si="11"/>
        <v>2166480</v>
      </c>
      <c r="M11" s="260">
        <f t="shared" si="3"/>
        <v>5149700</v>
      </c>
      <c r="N11" s="260">
        <f t="shared" si="5"/>
        <v>1378200</v>
      </c>
      <c r="O11" s="260">
        <f t="shared" si="6"/>
        <v>1085700</v>
      </c>
      <c r="P11" s="260">
        <f t="shared" si="7"/>
        <v>70300</v>
      </c>
      <c r="Q11" s="260">
        <f t="shared" si="8"/>
        <v>275600</v>
      </c>
      <c r="R11" s="260">
        <f t="shared" si="9"/>
        <v>2339900</v>
      </c>
      <c r="S11" s="260">
        <f t="shared" si="4"/>
        <v>2552200</v>
      </c>
      <c r="T11" s="260">
        <f t="shared" si="1"/>
        <v>25476880</v>
      </c>
    </row>
    <row r="12" spans="1:21" ht="15.95" customHeight="1">
      <c r="A12" s="200">
        <v>10</v>
      </c>
      <c r="B12" s="296">
        <v>7</v>
      </c>
      <c r="C12" s="293" t="s">
        <v>234</v>
      </c>
      <c r="D12" s="293">
        <v>20211013</v>
      </c>
      <c r="E12" s="260">
        <f t="shared" si="0"/>
        <v>30146580</v>
      </c>
      <c r="F12" s="260">
        <f t="shared" si="10"/>
        <v>25155240</v>
      </c>
      <c r="G12" s="260">
        <f t="shared" si="2"/>
        <v>4991340</v>
      </c>
      <c r="H12" s="260">
        <v>0</v>
      </c>
      <c r="I12" s="260">
        <v>1200000</v>
      </c>
      <c r="J12" s="260">
        <v>0</v>
      </c>
      <c r="K12" s="260">
        <f t="shared" si="12"/>
        <v>1624860</v>
      </c>
      <c r="L12" s="260">
        <f t="shared" si="11"/>
        <v>2166480</v>
      </c>
      <c r="M12" s="260">
        <f t="shared" si="3"/>
        <v>3712400</v>
      </c>
      <c r="N12" s="260">
        <v>0</v>
      </c>
      <c r="O12" s="260">
        <f t="shared" si="6"/>
        <v>1068700</v>
      </c>
      <c r="P12" s="260">
        <f t="shared" si="7"/>
        <v>69200</v>
      </c>
      <c r="Q12" s="260">
        <f t="shared" si="8"/>
        <v>271300</v>
      </c>
      <c r="R12" s="260">
        <f t="shared" si="9"/>
        <v>2303200</v>
      </c>
      <c r="S12" s="260">
        <f t="shared" si="4"/>
        <v>2512200</v>
      </c>
      <c r="T12" s="260">
        <f t="shared" si="1"/>
        <v>26434180</v>
      </c>
    </row>
    <row r="13" spans="1:21" ht="15.95" customHeight="1">
      <c r="A13" s="200">
        <v>11</v>
      </c>
      <c r="B13" s="296">
        <v>8</v>
      </c>
      <c r="C13" s="293" t="s">
        <v>235</v>
      </c>
      <c r="D13" s="293">
        <v>20211013</v>
      </c>
      <c r="E13" s="260">
        <f t="shared" si="0"/>
        <v>30626580</v>
      </c>
      <c r="F13" s="260">
        <f t="shared" si="10"/>
        <v>25155240</v>
      </c>
      <c r="G13" s="260">
        <f t="shared" si="2"/>
        <v>5471340</v>
      </c>
      <c r="H13" s="260">
        <v>720000</v>
      </c>
      <c r="I13" s="260">
        <v>960000</v>
      </c>
      <c r="J13" s="260">
        <v>0</v>
      </c>
      <c r="K13" s="260">
        <f t="shared" si="12"/>
        <v>1624860</v>
      </c>
      <c r="L13" s="260">
        <f t="shared" si="11"/>
        <v>2166480</v>
      </c>
      <c r="M13" s="260">
        <f t="shared" si="3"/>
        <v>5149700</v>
      </c>
      <c r="N13" s="260">
        <f>ROUND(E13*4.5%,-2)</f>
        <v>1378200</v>
      </c>
      <c r="O13" s="260">
        <f t="shared" si="6"/>
        <v>1085700</v>
      </c>
      <c r="P13" s="260">
        <f t="shared" si="7"/>
        <v>70300</v>
      </c>
      <c r="Q13" s="260">
        <f t="shared" si="8"/>
        <v>275600</v>
      </c>
      <c r="R13" s="260">
        <f t="shared" si="9"/>
        <v>2339900</v>
      </c>
      <c r="S13" s="260">
        <f t="shared" si="4"/>
        <v>2552200</v>
      </c>
      <c r="T13" s="260">
        <f t="shared" si="1"/>
        <v>25476880</v>
      </c>
    </row>
    <row r="14" spans="1:21" ht="15.95" customHeight="1">
      <c r="A14" s="200">
        <v>12</v>
      </c>
      <c r="B14" s="296">
        <v>9</v>
      </c>
      <c r="C14" s="293" t="s">
        <v>308</v>
      </c>
      <c r="D14" s="293">
        <v>20211014</v>
      </c>
      <c r="E14" s="260">
        <f t="shared" si="0"/>
        <v>29666580</v>
      </c>
      <c r="F14" s="260">
        <f t="shared" si="10"/>
        <v>25155240</v>
      </c>
      <c r="G14" s="260">
        <f t="shared" si="2"/>
        <v>4511340</v>
      </c>
      <c r="H14" s="260">
        <v>0</v>
      </c>
      <c r="I14" s="260">
        <v>720000</v>
      </c>
      <c r="J14" s="260">
        <v>0</v>
      </c>
      <c r="K14" s="260">
        <f t="shared" si="12"/>
        <v>1624860</v>
      </c>
      <c r="L14" s="260">
        <f t="shared" si="11"/>
        <v>2166480</v>
      </c>
      <c r="M14" s="260">
        <f t="shared" si="3"/>
        <v>3653300</v>
      </c>
      <c r="N14" s="260">
        <v>0</v>
      </c>
      <c r="O14" s="260">
        <f t="shared" si="6"/>
        <v>1051700</v>
      </c>
      <c r="P14" s="260">
        <f t="shared" si="7"/>
        <v>68100</v>
      </c>
      <c r="Q14" s="260">
        <f t="shared" si="8"/>
        <v>267000</v>
      </c>
      <c r="R14" s="260">
        <f t="shared" si="9"/>
        <v>2266500</v>
      </c>
      <c r="S14" s="260">
        <f t="shared" si="4"/>
        <v>2472200</v>
      </c>
      <c r="T14" s="260">
        <f t="shared" si="1"/>
        <v>26013280</v>
      </c>
    </row>
    <row r="15" spans="1:21" ht="15.95" customHeight="1">
      <c r="A15" s="200">
        <v>13</v>
      </c>
      <c r="B15" s="296">
        <v>10</v>
      </c>
      <c r="C15" s="293" t="s">
        <v>309</v>
      </c>
      <c r="D15" s="293">
        <v>20211025</v>
      </c>
      <c r="E15" s="260">
        <f t="shared" si="0"/>
        <v>30386580</v>
      </c>
      <c r="F15" s="260">
        <f t="shared" si="10"/>
        <v>25155240</v>
      </c>
      <c r="G15" s="260">
        <f t="shared" si="2"/>
        <v>5231340</v>
      </c>
      <c r="H15" s="260">
        <v>720000</v>
      </c>
      <c r="I15" s="260">
        <v>720000</v>
      </c>
      <c r="J15" s="260">
        <v>0</v>
      </c>
      <c r="K15" s="260">
        <f t="shared" si="12"/>
        <v>1624860</v>
      </c>
      <c r="L15" s="260">
        <f t="shared" si="11"/>
        <v>2166480</v>
      </c>
      <c r="M15" s="260">
        <f t="shared" si="3"/>
        <v>5109300</v>
      </c>
      <c r="N15" s="260">
        <f t="shared" ref="N15:N30" si="13">ROUND(E15*4.5%,-2)</f>
        <v>1367400</v>
      </c>
      <c r="O15" s="260">
        <f t="shared" si="6"/>
        <v>1077200</v>
      </c>
      <c r="P15" s="260">
        <f t="shared" si="7"/>
        <v>69700</v>
      </c>
      <c r="Q15" s="260">
        <f t="shared" si="8"/>
        <v>273500</v>
      </c>
      <c r="R15" s="260">
        <f t="shared" si="9"/>
        <v>2321500</v>
      </c>
      <c r="S15" s="260">
        <f t="shared" si="4"/>
        <v>2532200</v>
      </c>
      <c r="T15" s="260">
        <f t="shared" si="1"/>
        <v>25277280</v>
      </c>
    </row>
    <row r="16" spans="1:21" ht="15.95" customHeight="1">
      <c r="A16" s="200">
        <v>15</v>
      </c>
      <c r="B16" s="296">
        <v>11</v>
      </c>
      <c r="C16" s="293" t="s">
        <v>347</v>
      </c>
      <c r="D16" s="293">
        <v>20221001</v>
      </c>
      <c r="E16" s="260">
        <f t="shared" si="0"/>
        <v>29666580</v>
      </c>
      <c r="F16" s="260">
        <f t="shared" si="10"/>
        <v>25155240</v>
      </c>
      <c r="G16" s="260">
        <f t="shared" si="2"/>
        <v>4511340</v>
      </c>
      <c r="H16" s="260">
        <v>720000</v>
      </c>
      <c r="I16" s="260">
        <v>0</v>
      </c>
      <c r="J16" s="260">
        <v>0</v>
      </c>
      <c r="K16" s="260">
        <f t="shared" si="12"/>
        <v>1624860</v>
      </c>
      <c r="L16" s="260">
        <f t="shared" si="11"/>
        <v>2166480</v>
      </c>
      <c r="M16" s="260">
        <f t="shared" si="3"/>
        <v>4988300</v>
      </c>
      <c r="N16" s="260">
        <f t="shared" si="13"/>
        <v>1335000</v>
      </c>
      <c r="O16" s="260">
        <f t="shared" si="6"/>
        <v>1051700</v>
      </c>
      <c r="P16" s="260">
        <f t="shared" si="7"/>
        <v>68100</v>
      </c>
      <c r="Q16" s="260">
        <f t="shared" si="8"/>
        <v>267000</v>
      </c>
      <c r="R16" s="260">
        <f t="shared" si="9"/>
        <v>2266500</v>
      </c>
      <c r="S16" s="260">
        <f t="shared" si="4"/>
        <v>2472200</v>
      </c>
      <c r="T16" s="260">
        <f t="shared" si="1"/>
        <v>24678280</v>
      </c>
    </row>
    <row r="17" spans="1:20" ht="15.95" customHeight="1">
      <c r="A17" s="200">
        <v>17</v>
      </c>
      <c r="B17" s="296">
        <v>12</v>
      </c>
      <c r="C17" s="293" t="s">
        <v>310</v>
      </c>
      <c r="D17" s="293">
        <v>20230201</v>
      </c>
      <c r="E17" s="260">
        <f t="shared" si="0"/>
        <v>29666580</v>
      </c>
      <c r="F17" s="260">
        <f t="shared" si="10"/>
        <v>25155240</v>
      </c>
      <c r="G17" s="260">
        <f t="shared" si="2"/>
        <v>4511340</v>
      </c>
      <c r="H17" s="260">
        <v>720000</v>
      </c>
      <c r="I17" s="260">
        <v>0</v>
      </c>
      <c r="J17" s="260">
        <v>0</v>
      </c>
      <c r="K17" s="260">
        <f>(F17/12/209*108*1.5)</f>
        <v>1624860</v>
      </c>
      <c r="L17" s="260">
        <f t="shared" si="11"/>
        <v>2166480</v>
      </c>
      <c r="M17" s="260">
        <f t="shared" si="3"/>
        <v>4988300</v>
      </c>
      <c r="N17" s="260">
        <f t="shared" si="13"/>
        <v>1335000</v>
      </c>
      <c r="O17" s="260">
        <f t="shared" si="6"/>
        <v>1051700</v>
      </c>
      <c r="P17" s="260">
        <f t="shared" si="7"/>
        <v>68100</v>
      </c>
      <c r="Q17" s="260">
        <f t="shared" si="8"/>
        <v>267000</v>
      </c>
      <c r="R17" s="260">
        <f t="shared" si="9"/>
        <v>2266500</v>
      </c>
      <c r="S17" s="260">
        <f t="shared" si="4"/>
        <v>2472200</v>
      </c>
      <c r="T17" s="260">
        <f t="shared" si="1"/>
        <v>24678280</v>
      </c>
    </row>
    <row r="18" spans="1:20" ht="15.95" customHeight="1">
      <c r="A18" s="200">
        <v>18</v>
      </c>
      <c r="B18" s="296">
        <v>13</v>
      </c>
      <c r="C18" s="293" t="s">
        <v>348</v>
      </c>
      <c r="D18" s="293">
        <v>20230201</v>
      </c>
      <c r="E18" s="260">
        <f t="shared" si="0"/>
        <v>29666580</v>
      </c>
      <c r="F18" s="260">
        <f t="shared" si="10"/>
        <v>25155240</v>
      </c>
      <c r="G18" s="260">
        <f t="shared" si="2"/>
        <v>4511340</v>
      </c>
      <c r="H18" s="260">
        <v>720000</v>
      </c>
      <c r="I18" s="260">
        <v>0</v>
      </c>
      <c r="J18" s="260">
        <v>0</v>
      </c>
      <c r="K18" s="260">
        <f t="shared" si="12"/>
        <v>1624860</v>
      </c>
      <c r="L18" s="260">
        <f t="shared" si="11"/>
        <v>2166480</v>
      </c>
      <c r="M18" s="260">
        <f t="shared" si="3"/>
        <v>4988300</v>
      </c>
      <c r="N18" s="260">
        <f t="shared" si="13"/>
        <v>1335000</v>
      </c>
      <c r="O18" s="260">
        <f t="shared" si="6"/>
        <v>1051700</v>
      </c>
      <c r="P18" s="260">
        <f t="shared" si="7"/>
        <v>68100</v>
      </c>
      <c r="Q18" s="260">
        <f t="shared" si="8"/>
        <v>267000</v>
      </c>
      <c r="R18" s="260">
        <f t="shared" si="9"/>
        <v>2266500</v>
      </c>
      <c r="S18" s="260">
        <f t="shared" si="4"/>
        <v>2472200</v>
      </c>
      <c r="T18" s="260">
        <f t="shared" si="1"/>
        <v>24678280</v>
      </c>
    </row>
    <row r="19" spans="1:20" ht="15.95" customHeight="1">
      <c r="A19" s="200">
        <v>19</v>
      </c>
      <c r="B19" s="296">
        <v>14</v>
      </c>
      <c r="C19" s="293" t="s">
        <v>311</v>
      </c>
      <c r="D19" s="293">
        <v>20230801</v>
      </c>
      <c r="E19" s="260">
        <f t="shared" si="0"/>
        <v>29666580</v>
      </c>
      <c r="F19" s="260">
        <f t="shared" si="10"/>
        <v>25155240</v>
      </c>
      <c r="G19" s="260">
        <f t="shared" si="2"/>
        <v>4511340</v>
      </c>
      <c r="H19" s="260">
        <v>720000</v>
      </c>
      <c r="I19" s="260">
        <v>0</v>
      </c>
      <c r="J19" s="260">
        <v>0</v>
      </c>
      <c r="K19" s="260">
        <f>(F19/12/209*108*1.5)</f>
        <v>1624860</v>
      </c>
      <c r="L19" s="260">
        <f t="shared" si="11"/>
        <v>2166480</v>
      </c>
      <c r="M19" s="260">
        <f t="shared" si="3"/>
        <v>4988300</v>
      </c>
      <c r="N19" s="260">
        <f t="shared" si="13"/>
        <v>1335000</v>
      </c>
      <c r="O19" s="260">
        <f t="shared" si="6"/>
        <v>1051700</v>
      </c>
      <c r="P19" s="260">
        <f t="shared" si="7"/>
        <v>68100</v>
      </c>
      <c r="Q19" s="260">
        <f t="shared" si="8"/>
        <v>267000</v>
      </c>
      <c r="R19" s="260">
        <f t="shared" si="9"/>
        <v>2266500</v>
      </c>
      <c r="S19" s="260">
        <f t="shared" si="4"/>
        <v>2472200</v>
      </c>
      <c r="T19" s="260">
        <f t="shared" si="1"/>
        <v>24678280</v>
      </c>
    </row>
    <row r="20" spans="1:20" ht="15.95" customHeight="1">
      <c r="A20" s="200">
        <v>20</v>
      </c>
      <c r="B20" s="296">
        <v>15</v>
      </c>
      <c r="C20" s="293" t="s">
        <v>312</v>
      </c>
      <c r="D20" s="293">
        <v>20240517</v>
      </c>
      <c r="E20" s="260">
        <f>F20+H20+I20+J20+K20+L20</f>
        <v>29666580</v>
      </c>
      <c r="F20" s="260">
        <f t="shared" si="10"/>
        <v>25155240</v>
      </c>
      <c r="G20" s="260">
        <f>SUM(H20:L20)</f>
        <v>4511340</v>
      </c>
      <c r="H20" s="260">
        <v>720000</v>
      </c>
      <c r="I20" s="260">
        <v>0</v>
      </c>
      <c r="J20" s="260">
        <v>0</v>
      </c>
      <c r="K20" s="260">
        <f>(F20/12/209*108*1.5)</f>
        <v>1624860</v>
      </c>
      <c r="L20" s="260">
        <f>(F20/12/209*144*1.5)</f>
        <v>2166480</v>
      </c>
      <c r="M20" s="260">
        <f t="shared" si="3"/>
        <v>4988300</v>
      </c>
      <c r="N20" s="260">
        <f t="shared" si="13"/>
        <v>1335000</v>
      </c>
      <c r="O20" s="260">
        <f t="shared" si="6"/>
        <v>1051700</v>
      </c>
      <c r="P20" s="260">
        <f t="shared" si="7"/>
        <v>68100</v>
      </c>
      <c r="Q20" s="260">
        <f t="shared" si="8"/>
        <v>267000</v>
      </c>
      <c r="R20" s="260">
        <f t="shared" si="9"/>
        <v>2266500</v>
      </c>
      <c r="S20" s="260">
        <f t="shared" si="4"/>
        <v>2472200</v>
      </c>
      <c r="T20" s="260">
        <f t="shared" si="1"/>
        <v>24678280</v>
      </c>
    </row>
    <row r="21" spans="1:20" ht="15.95" customHeight="1">
      <c r="A21" s="200">
        <v>21</v>
      </c>
      <c r="B21" s="296">
        <v>16</v>
      </c>
      <c r="C21" s="361" t="s">
        <v>313</v>
      </c>
      <c r="D21" s="361"/>
      <c r="E21" s="260">
        <f t="shared" ref="E21:E29" si="14">F21+H21+I21+J21+K21+L21</f>
        <v>29666580</v>
      </c>
      <c r="F21" s="260">
        <f t="shared" si="10"/>
        <v>25155240</v>
      </c>
      <c r="G21" s="260">
        <f t="shared" ref="G21:G29" si="15">SUM(H21:L21)</f>
        <v>4511340</v>
      </c>
      <c r="H21" s="260">
        <v>720000</v>
      </c>
      <c r="I21" s="260">
        <v>0</v>
      </c>
      <c r="J21" s="260">
        <v>0</v>
      </c>
      <c r="K21" s="260">
        <f>(F21/12/209*108*1.5)</f>
        <v>1624860</v>
      </c>
      <c r="L21" s="260">
        <f t="shared" ref="L21:L29" si="16">(F21/12/209*144*1.5)</f>
        <v>2166480</v>
      </c>
      <c r="M21" s="260">
        <f>N21+O21+P21+Q21+R21</f>
        <v>4988300</v>
      </c>
      <c r="N21" s="260">
        <f t="shared" si="13"/>
        <v>1335000</v>
      </c>
      <c r="O21" s="260">
        <f t="shared" si="6"/>
        <v>1051700</v>
      </c>
      <c r="P21" s="260">
        <f t="shared" si="7"/>
        <v>68100</v>
      </c>
      <c r="Q21" s="260">
        <f t="shared" si="8"/>
        <v>267000</v>
      </c>
      <c r="R21" s="260">
        <f t="shared" si="9"/>
        <v>2266500</v>
      </c>
      <c r="S21" s="260">
        <f t="shared" si="4"/>
        <v>2472200</v>
      </c>
      <c r="T21" s="260">
        <f t="shared" si="1"/>
        <v>24678280</v>
      </c>
    </row>
    <row r="22" spans="1:20" ht="15.95" customHeight="1">
      <c r="A22" s="200">
        <v>22</v>
      </c>
      <c r="B22" s="296">
        <v>17</v>
      </c>
      <c r="C22" s="361" t="s">
        <v>313</v>
      </c>
      <c r="D22" s="361"/>
      <c r="E22" s="260">
        <f t="shared" si="14"/>
        <v>29666580</v>
      </c>
      <c r="F22" s="260">
        <f t="shared" si="10"/>
        <v>25155240</v>
      </c>
      <c r="G22" s="260">
        <f t="shared" si="15"/>
        <v>4511340</v>
      </c>
      <c r="H22" s="260">
        <v>720000</v>
      </c>
      <c r="I22" s="260">
        <v>0</v>
      </c>
      <c r="J22" s="260">
        <v>0</v>
      </c>
      <c r="K22" s="260">
        <f t="shared" ref="K22:K28" si="17">(F22/12/209*108*1.5)</f>
        <v>1624860</v>
      </c>
      <c r="L22" s="260">
        <f t="shared" si="16"/>
        <v>2166480</v>
      </c>
      <c r="M22" s="260">
        <f t="shared" ref="M22:M29" si="18">N22+O22+P22+Q22+R22</f>
        <v>4988300</v>
      </c>
      <c r="N22" s="260">
        <f t="shared" si="13"/>
        <v>1335000</v>
      </c>
      <c r="O22" s="260">
        <f t="shared" si="6"/>
        <v>1051700</v>
      </c>
      <c r="P22" s="260">
        <f t="shared" si="7"/>
        <v>68100</v>
      </c>
      <c r="Q22" s="260">
        <f t="shared" si="8"/>
        <v>267000</v>
      </c>
      <c r="R22" s="260">
        <f t="shared" si="9"/>
        <v>2266500</v>
      </c>
      <c r="S22" s="260">
        <f t="shared" si="4"/>
        <v>2472200</v>
      </c>
      <c r="T22" s="260">
        <f t="shared" si="1"/>
        <v>24678280</v>
      </c>
    </row>
    <row r="23" spans="1:20" ht="15.95" customHeight="1">
      <c r="A23" s="200">
        <v>23</v>
      </c>
      <c r="B23" s="296">
        <v>18</v>
      </c>
      <c r="C23" s="361" t="s">
        <v>313</v>
      </c>
      <c r="D23" s="361"/>
      <c r="E23" s="260">
        <f t="shared" si="14"/>
        <v>29666580</v>
      </c>
      <c r="F23" s="260">
        <f t="shared" si="10"/>
        <v>25155240</v>
      </c>
      <c r="G23" s="260">
        <f t="shared" si="15"/>
        <v>4511340</v>
      </c>
      <c r="H23" s="260">
        <v>720000</v>
      </c>
      <c r="I23" s="260">
        <v>0</v>
      </c>
      <c r="J23" s="260">
        <v>0</v>
      </c>
      <c r="K23" s="260">
        <f t="shared" si="17"/>
        <v>1624860</v>
      </c>
      <c r="L23" s="260">
        <f t="shared" si="16"/>
        <v>2166480</v>
      </c>
      <c r="M23" s="260">
        <f t="shared" si="18"/>
        <v>4988300</v>
      </c>
      <c r="N23" s="260">
        <f t="shared" si="13"/>
        <v>1335000</v>
      </c>
      <c r="O23" s="260">
        <f t="shared" si="6"/>
        <v>1051700</v>
      </c>
      <c r="P23" s="260">
        <f t="shared" si="7"/>
        <v>68100</v>
      </c>
      <c r="Q23" s="260">
        <f t="shared" si="8"/>
        <v>267000</v>
      </c>
      <c r="R23" s="260">
        <f t="shared" si="9"/>
        <v>2266500</v>
      </c>
      <c r="S23" s="260">
        <f t="shared" si="4"/>
        <v>2472200</v>
      </c>
      <c r="T23" s="260">
        <f t="shared" si="1"/>
        <v>24678280</v>
      </c>
    </row>
    <row r="24" spans="1:20" ht="15.95" customHeight="1">
      <c r="A24" s="200">
        <v>24</v>
      </c>
      <c r="B24" s="296">
        <v>19</v>
      </c>
      <c r="C24" s="361" t="s">
        <v>313</v>
      </c>
      <c r="D24" s="361"/>
      <c r="E24" s="260">
        <f t="shared" si="14"/>
        <v>29666580</v>
      </c>
      <c r="F24" s="260">
        <f t="shared" si="10"/>
        <v>25155240</v>
      </c>
      <c r="G24" s="260">
        <f t="shared" si="15"/>
        <v>4511340</v>
      </c>
      <c r="H24" s="260">
        <v>720000</v>
      </c>
      <c r="I24" s="260">
        <v>0</v>
      </c>
      <c r="J24" s="260">
        <v>0</v>
      </c>
      <c r="K24" s="260">
        <f t="shared" si="17"/>
        <v>1624860</v>
      </c>
      <c r="L24" s="260">
        <f t="shared" si="16"/>
        <v>2166480</v>
      </c>
      <c r="M24" s="260">
        <f t="shared" si="18"/>
        <v>4988300</v>
      </c>
      <c r="N24" s="260">
        <f>ROUND(E24*4.5%,-2)</f>
        <v>1335000</v>
      </c>
      <c r="O24" s="260">
        <f t="shared" si="6"/>
        <v>1051700</v>
      </c>
      <c r="P24" s="260">
        <f t="shared" si="7"/>
        <v>68100</v>
      </c>
      <c r="Q24" s="260">
        <f t="shared" si="8"/>
        <v>267000</v>
      </c>
      <c r="R24" s="260">
        <f t="shared" si="9"/>
        <v>2266500</v>
      </c>
      <c r="S24" s="260">
        <f t="shared" si="4"/>
        <v>2472200</v>
      </c>
      <c r="T24" s="260">
        <f t="shared" si="1"/>
        <v>24678280</v>
      </c>
    </row>
    <row r="25" spans="1:20" ht="15.95" customHeight="1">
      <c r="A25" s="200">
        <v>25</v>
      </c>
      <c r="B25" s="296">
        <v>20</v>
      </c>
      <c r="C25" s="361" t="s">
        <v>349</v>
      </c>
      <c r="D25" s="361"/>
      <c r="E25" s="260">
        <f t="shared" si="14"/>
        <v>29666580</v>
      </c>
      <c r="F25" s="260">
        <f t="shared" si="10"/>
        <v>25155240</v>
      </c>
      <c r="G25" s="260">
        <f t="shared" si="15"/>
        <v>4511340</v>
      </c>
      <c r="H25" s="260">
        <v>720000</v>
      </c>
      <c r="I25" s="260">
        <v>0</v>
      </c>
      <c r="J25" s="260">
        <v>0</v>
      </c>
      <c r="K25" s="260">
        <f t="shared" si="17"/>
        <v>1624860</v>
      </c>
      <c r="L25" s="260">
        <f t="shared" si="16"/>
        <v>2166480</v>
      </c>
      <c r="M25" s="260">
        <f t="shared" si="18"/>
        <v>4988300</v>
      </c>
      <c r="N25" s="260">
        <f t="shared" ref="N25:N28" si="19">ROUND(E25*4.5%,-2)</f>
        <v>1335000</v>
      </c>
      <c r="O25" s="260">
        <f t="shared" si="6"/>
        <v>1051700</v>
      </c>
      <c r="P25" s="260">
        <f t="shared" si="7"/>
        <v>68100</v>
      </c>
      <c r="Q25" s="260">
        <f t="shared" si="8"/>
        <v>267000</v>
      </c>
      <c r="R25" s="260">
        <f t="shared" si="9"/>
        <v>2266500</v>
      </c>
      <c r="S25" s="260">
        <f t="shared" si="4"/>
        <v>2472200</v>
      </c>
      <c r="T25" s="260">
        <f t="shared" si="1"/>
        <v>24678280</v>
      </c>
    </row>
    <row r="26" spans="1:20" ht="15.95" customHeight="1">
      <c r="A26" s="200">
        <v>26</v>
      </c>
      <c r="B26" s="296">
        <v>21</v>
      </c>
      <c r="C26" s="361" t="s">
        <v>313</v>
      </c>
      <c r="D26" s="361"/>
      <c r="E26" s="260">
        <f t="shared" si="14"/>
        <v>29666580</v>
      </c>
      <c r="F26" s="260">
        <f t="shared" si="10"/>
        <v>25155240</v>
      </c>
      <c r="G26" s="260">
        <f t="shared" si="15"/>
        <v>4511340</v>
      </c>
      <c r="H26" s="260">
        <v>720000</v>
      </c>
      <c r="I26" s="260">
        <v>0</v>
      </c>
      <c r="J26" s="260">
        <v>0</v>
      </c>
      <c r="K26" s="260">
        <f t="shared" si="17"/>
        <v>1624860</v>
      </c>
      <c r="L26" s="260">
        <f t="shared" si="16"/>
        <v>2166480</v>
      </c>
      <c r="M26" s="260">
        <f t="shared" si="18"/>
        <v>4988300</v>
      </c>
      <c r="N26" s="260">
        <f t="shared" si="19"/>
        <v>1335000</v>
      </c>
      <c r="O26" s="260">
        <f t="shared" si="6"/>
        <v>1051700</v>
      </c>
      <c r="P26" s="260">
        <f t="shared" si="7"/>
        <v>68100</v>
      </c>
      <c r="Q26" s="260">
        <f t="shared" si="8"/>
        <v>267000</v>
      </c>
      <c r="R26" s="260">
        <f t="shared" si="9"/>
        <v>2266500</v>
      </c>
      <c r="S26" s="260">
        <f t="shared" si="4"/>
        <v>2472200</v>
      </c>
      <c r="T26" s="260">
        <f t="shared" si="1"/>
        <v>24678280</v>
      </c>
    </row>
    <row r="27" spans="1:20" ht="15.95" customHeight="1">
      <c r="A27" s="200">
        <v>27</v>
      </c>
      <c r="B27" s="296">
        <v>22</v>
      </c>
      <c r="C27" s="361" t="s">
        <v>313</v>
      </c>
      <c r="D27" s="361"/>
      <c r="E27" s="260">
        <f t="shared" si="14"/>
        <v>29666580</v>
      </c>
      <c r="F27" s="260">
        <f t="shared" si="10"/>
        <v>25155240</v>
      </c>
      <c r="G27" s="260">
        <f t="shared" si="15"/>
        <v>4511340</v>
      </c>
      <c r="H27" s="260">
        <v>720000</v>
      </c>
      <c r="I27" s="260">
        <v>0</v>
      </c>
      <c r="J27" s="260">
        <v>0</v>
      </c>
      <c r="K27" s="260">
        <f t="shared" si="17"/>
        <v>1624860</v>
      </c>
      <c r="L27" s="260">
        <f t="shared" si="16"/>
        <v>2166480</v>
      </c>
      <c r="M27" s="260">
        <f t="shared" si="18"/>
        <v>4988300</v>
      </c>
      <c r="N27" s="260">
        <f t="shared" si="19"/>
        <v>1335000</v>
      </c>
      <c r="O27" s="260">
        <f t="shared" si="6"/>
        <v>1051700</v>
      </c>
      <c r="P27" s="260">
        <f t="shared" si="7"/>
        <v>68100</v>
      </c>
      <c r="Q27" s="260">
        <f t="shared" si="8"/>
        <v>267000</v>
      </c>
      <c r="R27" s="260">
        <f t="shared" si="9"/>
        <v>2266500</v>
      </c>
      <c r="S27" s="260">
        <f t="shared" si="4"/>
        <v>2472200</v>
      </c>
      <c r="T27" s="260">
        <f t="shared" si="1"/>
        <v>24678280</v>
      </c>
    </row>
    <row r="28" spans="1:20" ht="15.95" customHeight="1">
      <c r="A28" s="200">
        <v>28</v>
      </c>
      <c r="B28" s="296">
        <v>23</v>
      </c>
      <c r="C28" s="361" t="s">
        <v>313</v>
      </c>
      <c r="D28" s="361"/>
      <c r="E28" s="260">
        <f t="shared" si="14"/>
        <v>29666580</v>
      </c>
      <c r="F28" s="260">
        <f t="shared" si="10"/>
        <v>25155240</v>
      </c>
      <c r="G28" s="260">
        <f t="shared" si="15"/>
        <v>4511340</v>
      </c>
      <c r="H28" s="260">
        <v>720000</v>
      </c>
      <c r="I28" s="260">
        <v>0</v>
      </c>
      <c r="J28" s="260">
        <v>0</v>
      </c>
      <c r="K28" s="260">
        <f t="shared" si="17"/>
        <v>1624860</v>
      </c>
      <c r="L28" s="260">
        <f t="shared" si="16"/>
        <v>2166480</v>
      </c>
      <c r="M28" s="260">
        <f t="shared" si="18"/>
        <v>4988300</v>
      </c>
      <c r="N28" s="260">
        <f t="shared" si="19"/>
        <v>1335000</v>
      </c>
      <c r="O28" s="260">
        <f t="shared" si="6"/>
        <v>1051700</v>
      </c>
      <c r="P28" s="260">
        <f t="shared" si="7"/>
        <v>68100</v>
      </c>
      <c r="Q28" s="260">
        <f t="shared" si="8"/>
        <v>267000</v>
      </c>
      <c r="R28" s="260">
        <f t="shared" si="9"/>
        <v>2266500</v>
      </c>
      <c r="S28" s="260">
        <f t="shared" si="4"/>
        <v>2472200</v>
      </c>
      <c r="T28" s="260">
        <f t="shared" si="1"/>
        <v>24678280</v>
      </c>
    </row>
    <row r="29" spans="1:20" ht="15.95" customHeight="1">
      <c r="A29" s="200">
        <v>29</v>
      </c>
      <c r="B29" s="296">
        <v>24</v>
      </c>
      <c r="C29" s="361" t="s">
        <v>313</v>
      </c>
      <c r="D29" s="361"/>
      <c r="E29" s="260">
        <f t="shared" si="14"/>
        <v>29666580</v>
      </c>
      <c r="F29" s="260">
        <f t="shared" si="10"/>
        <v>25155240</v>
      </c>
      <c r="G29" s="260">
        <f t="shared" si="15"/>
        <v>4511340</v>
      </c>
      <c r="H29" s="260">
        <v>720000</v>
      </c>
      <c r="I29" s="260">
        <v>0</v>
      </c>
      <c r="J29" s="260">
        <v>0</v>
      </c>
      <c r="K29" s="260">
        <f>(F29/12/209*108*1.5)</f>
        <v>1624860</v>
      </c>
      <c r="L29" s="260">
        <f t="shared" si="16"/>
        <v>2166480</v>
      </c>
      <c r="M29" s="260">
        <f t="shared" si="18"/>
        <v>4988300</v>
      </c>
      <c r="N29" s="260">
        <f t="shared" si="13"/>
        <v>1335000</v>
      </c>
      <c r="O29" s="260">
        <f t="shared" si="6"/>
        <v>1051700</v>
      </c>
      <c r="P29" s="260">
        <f t="shared" si="7"/>
        <v>68100</v>
      </c>
      <c r="Q29" s="260">
        <f t="shared" si="8"/>
        <v>267000</v>
      </c>
      <c r="R29" s="260">
        <f t="shared" si="9"/>
        <v>2266500</v>
      </c>
      <c r="S29" s="260">
        <f t="shared" si="4"/>
        <v>2472200</v>
      </c>
      <c r="T29" s="260">
        <f t="shared" si="1"/>
        <v>24678280</v>
      </c>
    </row>
    <row r="30" spans="1:20" ht="15.95" customHeight="1">
      <c r="A30" s="200">
        <v>30</v>
      </c>
      <c r="B30" s="296" t="s">
        <v>314</v>
      </c>
      <c r="C30" s="293" t="s">
        <v>236</v>
      </c>
      <c r="D30" s="293">
        <v>20211013</v>
      </c>
      <c r="E30" s="260">
        <f t="shared" si="0"/>
        <v>32280000</v>
      </c>
      <c r="F30" s="260">
        <f>(2500000*12)</f>
        <v>30000000</v>
      </c>
      <c r="G30" s="260">
        <f t="shared" si="2"/>
        <v>2280000</v>
      </c>
      <c r="H30" s="260">
        <v>720000</v>
      </c>
      <c r="I30" s="260">
        <v>960000</v>
      </c>
      <c r="J30" s="260">
        <v>600000</v>
      </c>
      <c r="K30" s="260">
        <v>0</v>
      </c>
      <c r="L30" s="260">
        <v>0</v>
      </c>
      <c r="M30" s="260">
        <f t="shared" si="3"/>
        <v>5427700</v>
      </c>
      <c r="N30" s="260">
        <f t="shared" si="13"/>
        <v>1452600</v>
      </c>
      <c r="O30" s="260">
        <f t="shared" si="6"/>
        <v>1144300</v>
      </c>
      <c r="P30" s="260">
        <f t="shared" si="7"/>
        <v>74100</v>
      </c>
      <c r="Q30" s="260">
        <f t="shared" si="8"/>
        <v>290500</v>
      </c>
      <c r="R30" s="260">
        <f t="shared" si="9"/>
        <v>2466200</v>
      </c>
      <c r="S30" s="260">
        <f t="shared" si="4"/>
        <v>2690000</v>
      </c>
      <c r="T30" s="260">
        <f t="shared" si="1"/>
        <v>26852300</v>
      </c>
    </row>
    <row r="31" spans="1:20" ht="15.95" customHeight="1">
      <c r="A31" s="200">
        <v>31</v>
      </c>
      <c r="B31" s="296">
        <v>2</v>
      </c>
      <c r="C31" s="294" t="s">
        <v>350</v>
      </c>
      <c r="D31" s="293">
        <v>20230101</v>
      </c>
      <c r="E31" s="260">
        <f t="shared" si="0"/>
        <v>26520000</v>
      </c>
      <c r="F31" s="260">
        <f>(2150000*12)</f>
        <v>25800000</v>
      </c>
      <c r="G31" s="260">
        <f t="shared" si="2"/>
        <v>720000</v>
      </c>
      <c r="H31" s="260">
        <v>720000</v>
      </c>
      <c r="I31" s="260">
        <v>0</v>
      </c>
      <c r="J31" s="260">
        <v>0</v>
      </c>
      <c r="K31" s="260">
        <v>0</v>
      </c>
      <c r="L31" s="260">
        <v>0</v>
      </c>
      <c r="M31" s="260">
        <f t="shared" si="3"/>
        <v>4459200</v>
      </c>
      <c r="N31" s="260">
        <f>ROUND(E31*4.5%,-2)</f>
        <v>1193400</v>
      </c>
      <c r="O31" s="260">
        <f t="shared" si="6"/>
        <v>940100</v>
      </c>
      <c r="P31" s="260">
        <f t="shared" si="7"/>
        <v>60900</v>
      </c>
      <c r="Q31" s="260">
        <f t="shared" si="8"/>
        <v>238700</v>
      </c>
      <c r="R31" s="260">
        <f t="shared" si="9"/>
        <v>2026100</v>
      </c>
      <c r="S31" s="260">
        <f t="shared" si="4"/>
        <v>2210000</v>
      </c>
      <c r="T31" s="260">
        <f t="shared" si="1"/>
        <v>22060800</v>
      </c>
    </row>
    <row r="32" spans="1:20" ht="15.95" customHeight="1">
      <c r="A32" s="200">
        <v>33</v>
      </c>
      <c r="B32" s="296" t="s">
        <v>315</v>
      </c>
      <c r="C32" s="294" t="s">
        <v>351</v>
      </c>
      <c r="D32" s="293">
        <v>20240923</v>
      </c>
      <c r="E32" s="260">
        <f>F32+H32+I32+J32+K32+L32</f>
        <v>28320000</v>
      </c>
      <c r="F32" s="260">
        <f>(2300000*12)</f>
        <v>27600000</v>
      </c>
      <c r="G32" s="260">
        <f>SUM(H32:L32)</f>
        <v>720000</v>
      </c>
      <c r="H32" s="260">
        <v>720000</v>
      </c>
      <c r="I32" s="260">
        <v>0</v>
      </c>
      <c r="J32" s="260">
        <v>0</v>
      </c>
      <c r="K32" s="260">
        <v>0</v>
      </c>
      <c r="L32" s="260">
        <v>0</v>
      </c>
      <c r="M32" s="260">
        <f t="shared" si="3"/>
        <v>4761800</v>
      </c>
      <c r="N32" s="260">
        <f t="shared" ref="N32" si="20">ROUND(E32*4.5%,-2)</f>
        <v>1274400</v>
      </c>
      <c r="O32" s="260">
        <f t="shared" si="6"/>
        <v>1003900</v>
      </c>
      <c r="P32" s="260">
        <f t="shared" si="7"/>
        <v>65000</v>
      </c>
      <c r="Q32" s="260">
        <f t="shared" si="8"/>
        <v>254900</v>
      </c>
      <c r="R32" s="260">
        <f t="shared" si="9"/>
        <v>2163600</v>
      </c>
      <c r="S32" s="260">
        <f t="shared" si="4"/>
        <v>2360000</v>
      </c>
      <c r="T32" s="260">
        <f t="shared" si="1"/>
        <v>23558200</v>
      </c>
    </row>
    <row r="33" spans="1:21" ht="15.95" customHeight="1">
      <c r="A33" s="200">
        <v>35</v>
      </c>
      <c r="B33" s="296" t="s">
        <v>352</v>
      </c>
      <c r="C33" s="293" t="s">
        <v>316</v>
      </c>
      <c r="D33" s="293">
        <v>20211013</v>
      </c>
      <c r="E33" s="260">
        <f t="shared" si="0"/>
        <v>30909473.684210528</v>
      </c>
      <c r="F33" s="260">
        <f>(2200000*12)</f>
        <v>26400000</v>
      </c>
      <c r="G33" s="260">
        <f t="shared" si="2"/>
        <v>4509473.6842105258</v>
      </c>
      <c r="H33" s="260">
        <v>0</v>
      </c>
      <c r="I33" s="260">
        <v>720000</v>
      </c>
      <c r="J33" s="260">
        <v>0</v>
      </c>
      <c r="K33" s="260">
        <f>(F33/209*2*150%*10)</f>
        <v>3789473.6842105263</v>
      </c>
      <c r="L33" s="260">
        <v>0</v>
      </c>
      <c r="M33" s="260">
        <f t="shared" si="3"/>
        <v>3806300</v>
      </c>
      <c r="N33" s="260">
        <v>0</v>
      </c>
      <c r="O33" s="260">
        <f t="shared" si="6"/>
        <v>1095700</v>
      </c>
      <c r="P33" s="260">
        <f t="shared" si="7"/>
        <v>70900</v>
      </c>
      <c r="Q33" s="260">
        <f t="shared" si="8"/>
        <v>278200</v>
      </c>
      <c r="R33" s="260">
        <f t="shared" si="9"/>
        <v>2361500</v>
      </c>
      <c r="S33" s="260">
        <f t="shared" si="4"/>
        <v>2575800</v>
      </c>
      <c r="T33" s="260">
        <f t="shared" si="1"/>
        <v>27103173.684210528</v>
      </c>
    </row>
    <row r="34" spans="1:21" ht="15.95" customHeight="1">
      <c r="A34" s="200">
        <v>35</v>
      </c>
      <c r="B34" s="296">
        <v>2</v>
      </c>
      <c r="C34" s="294" t="s">
        <v>317</v>
      </c>
      <c r="D34" s="293">
        <v>20240514</v>
      </c>
      <c r="E34" s="260">
        <f t="shared" si="0"/>
        <v>30909473.684210528</v>
      </c>
      <c r="F34" s="260">
        <f t="shared" ref="F34:F35" si="21">(2200000*12)</f>
        <v>26400000</v>
      </c>
      <c r="G34" s="260">
        <f t="shared" ref="G34:G37" si="22">SUM(H34:L34)</f>
        <v>4509473.6842105258</v>
      </c>
      <c r="H34" s="260">
        <v>720000</v>
      </c>
      <c r="I34" s="260"/>
      <c r="J34" s="260"/>
      <c r="K34" s="260">
        <f t="shared" ref="K34:K35" si="23">(F34/209*2*150%*10)</f>
        <v>3789473.6842105263</v>
      </c>
      <c r="L34" s="260"/>
      <c r="M34" s="260">
        <f t="shared" si="3"/>
        <v>5197200</v>
      </c>
      <c r="N34" s="260">
        <f t="shared" ref="N34:N37" si="24">ROUND(E34*4.5%,-2)</f>
        <v>1390900</v>
      </c>
      <c r="O34" s="260">
        <f t="shared" si="6"/>
        <v>1095700</v>
      </c>
      <c r="P34" s="260">
        <f t="shared" si="7"/>
        <v>70900</v>
      </c>
      <c r="Q34" s="260">
        <f t="shared" si="8"/>
        <v>278200</v>
      </c>
      <c r="R34" s="260">
        <f t="shared" si="9"/>
        <v>2361500</v>
      </c>
      <c r="S34" s="260">
        <f t="shared" si="4"/>
        <v>2575800</v>
      </c>
      <c r="T34" s="260">
        <f t="shared" si="1"/>
        <v>25712273.684210528</v>
      </c>
    </row>
    <row r="35" spans="1:21" ht="15.95" customHeight="1">
      <c r="A35" s="200">
        <v>37</v>
      </c>
      <c r="B35" s="296">
        <v>3</v>
      </c>
      <c r="C35" s="294" t="s">
        <v>353</v>
      </c>
      <c r="D35" s="293">
        <v>20240820</v>
      </c>
      <c r="E35" s="260">
        <v>9333500</v>
      </c>
      <c r="F35" s="260">
        <f t="shared" si="21"/>
        <v>26400000</v>
      </c>
      <c r="G35" s="260">
        <f>SUM(H35:L35)</f>
        <v>3789473.6842105263</v>
      </c>
      <c r="H35" s="260">
        <v>0</v>
      </c>
      <c r="I35" s="260"/>
      <c r="J35" s="260"/>
      <c r="K35" s="260">
        <f t="shared" si="23"/>
        <v>3789473.6842105263</v>
      </c>
      <c r="L35" s="260"/>
      <c r="M35" s="260">
        <f t="shared" si="3"/>
        <v>1065400</v>
      </c>
      <c r="N35" s="260">
        <v>0</v>
      </c>
      <c r="O35" s="260">
        <f t="shared" si="6"/>
        <v>330900</v>
      </c>
      <c r="P35" s="260">
        <f t="shared" si="7"/>
        <v>21400</v>
      </c>
      <c r="Q35" s="260">
        <v>0</v>
      </c>
      <c r="R35" s="260">
        <f t="shared" si="9"/>
        <v>713100</v>
      </c>
      <c r="S35" s="260">
        <f t="shared" si="4"/>
        <v>777800</v>
      </c>
      <c r="T35" s="260">
        <f t="shared" si="1"/>
        <v>8268100</v>
      </c>
    </row>
    <row r="36" spans="1:21" ht="15.95" customHeight="1">
      <c r="A36" s="200">
        <v>38</v>
      </c>
      <c r="B36" s="296" t="s">
        <v>237</v>
      </c>
      <c r="C36" s="293" t="s">
        <v>238</v>
      </c>
      <c r="D36" s="293">
        <v>20211013</v>
      </c>
      <c r="E36" s="260">
        <f t="shared" si="0"/>
        <v>25875240</v>
      </c>
      <c r="F36" s="260">
        <f>(2096270*12)</f>
        <v>25155240</v>
      </c>
      <c r="G36" s="260">
        <f t="shared" si="22"/>
        <v>720000</v>
      </c>
      <c r="H36" s="260">
        <v>720000</v>
      </c>
      <c r="I36" s="260">
        <v>0</v>
      </c>
      <c r="J36" s="260">
        <v>0</v>
      </c>
      <c r="K36" s="260">
        <v>0</v>
      </c>
      <c r="L36" s="260">
        <v>0</v>
      </c>
      <c r="M36" s="260">
        <f t="shared" si="3"/>
        <v>3186500</v>
      </c>
      <c r="N36" s="260">
        <v>0</v>
      </c>
      <c r="O36" s="260">
        <f t="shared" si="6"/>
        <v>917300</v>
      </c>
      <c r="P36" s="260">
        <f t="shared" si="7"/>
        <v>59400</v>
      </c>
      <c r="Q36" s="260">
        <f t="shared" si="8"/>
        <v>232900</v>
      </c>
      <c r="R36" s="260">
        <f t="shared" si="9"/>
        <v>1976900</v>
      </c>
      <c r="S36" s="260">
        <f t="shared" si="4"/>
        <v>2156300</v>
      </c>
      <c r="T36" s="260">
        <f t="shared" si="1"/>
        <v>22688740</v>
      </c>
    </row>
    <row r="37" spans="1:21" ht="15.95" customHeight="1">
      <c r="A37" s="200">
        <v>39</v>
      </c>
      <c r="B37" s="296" t="s">
        <v>354</v>
      </c>
      <c r="C37" s="294" t="s">
        <v>318</v>
      </c>
      <c r="D37" s="293">
        <v>20240619</v>
      </c>
      <c r="E37" s="260">
        <f t="shared" si="0"/>
        <v>28320000</v>
      </c>
      <c r="F37" s="260">
        <f>(2300000*12)</f>
        <v>27600000</v>
      </c>
      <c r="G37" s="260">
        <f t="shared" si="22"/>
        <v>720000</v>
      </c>
      <c r="H37" s="260">
        <v>720000</v>
      </c>
      <c r="I37" s="260">
        <v>0</v>
      </c>
      <c r="J37" s="260">
        <v>0</v>
      </c>
      <c r="K37" s="260">
        <v>0</v>
      </c>
      <c r="L37" s="260">
        <v>0</v>
      </c>
      <c r="M37" s="260">
        <f t="shared" si="3"/>
        <v>4761800</v>
      </c>
      <c r="N37" s="260">
        <f t="shared" si="24"/>
        <v>1274400</v>
      </c>
      <c r="O37" s="260">
        <f t="shared" si="6"/>
        <v>1003900</v>
      </c>
      <c r="P37" s="260">
        <f t="shared" si="7"/>
        <v>65000</v>
      </c>
      <c r="Q37" s="260">
        <f t="shared" si="8"/>
        <v>254900</v>
      </c>
      <c r="R37" s="260">
        <f t="shared" si="9"/>
        <v>2163600</v>
      </c>
      <c r="S37" s="260">
        <f t="shared" si="4"/>
        <v>2360000</v>
      </c>
      <c r="T37" s="260">
        <f t="shared" si="1"/>
        <v>23558200</v>
      </c>
    </row>
    <row r="38" spans="1:21" ht="15.95" customHeight="1">
      <c r="A38" s="240"/>
      <c r="B38" s="776" t="s">
        <v>319</v>
      </c>
      <c r="C38" s="776"/>
      <c r="D38" s="776"/>
      <c r="E38" s="297">
        <f t="shared" ref="E38:T38" si="25">SUM(E3:E37)</f>
        <v>1032919027.3684211</v>
      </c>
      <c r="F38" s="194">
        <f t="shared" si="25"/>
        <v>917525760</v>
      </c>
      <c r="G38" s="194">
        <f t="shared" si="25"/>
        <v>136249241.05263159</v>
      </c>
      <c r="H38" s="194">
        <f t="shared" si="25"/>
        <v>22320000</v>
      </c>
      <c r="I38" s="194">
        <f t="shared" si="25"/>
        <v>10560000</v>
      </c>
      <c r="J38" s="194">
        <f t="shared" si="25"/>
        <v>4800000</v>
      </c>
      <c r="K38" s="194">
        <f t="shared" si="25"/>
        <v>48740201.052631572</v>
      </c>
      <c r="L38" s="194">
        <f t="shared" si="25"/>
        <v>49829040</v>
      </c>
      <c r="M38" s="195">
        <f t="shared" si="25"/>
        <v>165865400</v>
      </c>
      <c r="N38" s="194">
        <f t="shared" si="25"/>
        <v>38811100</v>
      </c>
      <c r="O38" s="194">
        <f t="shared" si="25"/>
        <v>36617000</v>
      </c>
      <c r="P38" s="194">
        <f t="shared" si="25"/>
        <v>2310400</v>
      </c>
      <c r="Q38" s="194">
        <f t="shared" si="25"/>
        <v>9212400</v>
      </c>
      <c r="R38" s="194">
        <f t="shared" si="25"/>
        <v>78914500</v>
      </c>
      <c r="S38" s="195">
        <f t="shared" si="25"/>
        <v>86076300</v>
      </c>
      <c r="T38" s="194">
        <f t="shared" si="25"/>
        <v>867053627.36842108</v>
      </c>
    </row>
    <row r="39" spans="1:21">
      <c r="C39" s="777"/>
      <c r="D39" s="777"/>
      <c r="E39" s="196"/>
      <c r="F39" s="196"/>
      <c r="G39" s="196"/>
      <c r="H39" s="196"/>
      <c r="I39" s="196"/>
      <c r="J39" s="196"/>
      <c r="K39" s="196"/>
    </row>
    <row r="40" spans="1:21">
      <c r="C40" s="298"/>
      <c r="D40" s="299" t="s">
        <v>355</v>
      </c>
      <c r="E40" s="300">
        <f>SUM(E6:E31,E37,E5)</f>
        <v>834731340</v>
      </c>
      <c r="F40" s="300">
        <f t="shared" ref="F40:T40" si="26">SUM(F6:F31,F37,F5)</f>
        <v>717770520</v>
      </c>
      <c r="G40" s="300">
        <f t="shared" si="26"/>
        <v>116960820</v>
      </c>
      <c r="H40" s="300">
        <f t="shared" si="26"/>
        <v>18720000</v>
      </c>
      <c r="I40" s="300">
        <f t="shared" si="26"/>
        <v>9840000</v>
      </c>
      <c r="J40" s="300">
        <f t="shared" si="26"/>
        <v>1200000</v>
      </c>
      <c r="K40" s="300">
        <f t="shared" si="26"/>
        <v>37371780</v>
      </c>
      <c r="L40" s="300">
        <f t="shared" si="26"/>
        <v>49829040</v>
      </c>
      <c r="M40" s="300">
        <f t="shared" si="26"/>
        <v>137664400</v>
      </c>
      <c r="N40" s="300">
        <f t="shared" si="26"/>
        <v>34871400</v>
      </c>
      <c r="O40" s="300">
        <f t="shared" si="26"/>
        <v>29591400</v>
      </c>
      <c r="P40" s="300">
        <f t="shared" si="26"/>
        <v>1916000</v>
      </c>
      <c r="Q40" s="300">
        <f t="shared" si="26"/>
        <v>7512600</v>
      </c>
      <c r="R40" s="300">
        <f t="shared" si="26"/>
        <v>63773000</v>
      </c>
      <c r="S40" s="300">
        <f t="shared" si="26"/>
        <v>69560600</v>
      </c>
      <c r="T40" s="300">
        <f t="shared" si="26"/>
        <v>697066940</v>
      </c>
      <c r="U40" s="301">
        <f>SUM(N40:Q40)</f>
        <v>73891400</v>
      </c>
    </row>
    <row r="41" spans="1:21">
      <c r="C41" s="298"/>
      <c r="D41" s="299" t="s">
        <v>320</v>
      </c>
      <c r="E41" s="300">
        <f>(E38-E40)</f>
        <v>198187687.36842108</v>
      </c>
      <c r="F41" s="300">
        <f t="shared" ref="F41:T41" si="27">(F38-F40)</f>
        <v>199755240</v>
      </c>
      <c r="G41" s="300">
        <f t="shared" si="27"/>
        <v>19288421.052631587</v>
      </c>
      <c r="H41" s="300">
        <f t="shared" si="27"/>
        <v>3600000</v>
      </c>
      <c r="I41" s="300">
        <f t="shared" si="27"/>
        <v>720000</v>
      </c>
      <c r="J41" s="300">
        <f t="shared" si="27"/>
        <v>3600000</v>
      </c>
      <c r="K41" s="300">
        <f t="shared" si="27"/>
        <v>11368421.052631572</v>
      </c>
      <c r="L41" s="300">
        <f t="shared" si="27"/>
        <v>0</v>
      </c>
      <c r="M41" s="300">
        <f>(M38-M40)</f>
        <v>28201000</v>
      </c>
      <c r="N41" s="302">
        <f t="shared" si="27"/>
        <v>3939700</v>
      </c>
      <c r="O41" s="302">
        <f t="shared" si="27"/>
        <v>7025600</v>
      </c>
      <c r="P41" s="302">
        <f t="shared" si="27"/>
        <v>394400</v>
      </c>
      <c r="Q41" s="302">
        <f t="shared" si="27"/>
        <v>1699800</v>
      </c>
      <c r="R41" s="302">
        <f t="shared" si="27"/>
        <v>15141500</v>
      </c>
      <c r="S41" s="300">
        <f t="shared" si="27"/>
        <v>16515700</v>
      </c>
      <c r="T41" s="300">
        <f t="shared" si="27"/>
        <v>169986687.36842108</v>
      </c>
      <c r="U41" s="303">
        <f>SUM(N41:R41)</f>
        <v>28201000</v>
      </c>
    </row>
    <row r="42" spans="1:21">
      <c r="C42" s="298"/>
      <c r="D42" s="298"/>
      <c r="E42" s="196"/>
      <c r="F42" s="196"/>
      <c r="G42" s="196"/>
      <c r="H42" s="196"/>
      <c r="I42" s="196"/>
      <c r="J42" s="196"/>
      <c r="K42" s="196"/>
    </row>
    <row r="43" spans="1:21">
      <c r="C43" s="197"/>
      <c r="D43" s="778" t="s">
        <v>356</v>
      </c>
      <c r="E43" s="779"/>
      <c r="F43" s="779"/>
      <c r="G43" s="779"/>
      <c r="H43" s="779"/>
      <c r="I43" s="779"/>
      <c r="J43" s="779"/>
      <c r="K43" s="779"/>
      <c r="L43" s="779"/>
      <c r="M43" s="779"/>
      <c r="N43" s="780"/>
    </row>
    <row r="44" spans="1:21">
      <c r="C44" s="197"/>
      <c r="D44" s="781" t="s">
        <v>321</v>
      </c>
      <c r="E44" s="782"/>
      <c r="F44" s="783" t="s">
        <v>357</v>
      </c>
      <c r="G44" s="784"/>
      <c r="H44" s="785"/>
      <c r="I44" s="785"/>
      <c r="J44" s="785"/>
      <c r="K44" s="785"/>
      <c r="L44" s="786"/>
      <c r="M44" s="787">
        <f>F38</f>
        <v>917525760</v>
      </c>
      <c r="N44" s="787"/>
    </row>
    <row r="45" spans="1:21">
      <c r="C45" s="197"/>
      <c r="D45" s="781" t="s">
        <v>358</v>
      </c>
      <c r="E45" s="782"/>
      <c r="F45" s="788" t="s">
        <v>359</v>
      </c>
      <c r="G45" s="788"/>
      <c r="H45" s="789"/>
      <c r="I45" s="789"/>
      <c r="J45" s="789"/>
      <c r="K45" s="789"/>
      <c r="L45" s="789"/>
      <c r="M45" s="787">
        <f>(H38+I38+J38+K38+L38)</f>
        <v>136249241.05263156</v>
      </c>
      <c r="N45" s="787"/>
    </row>
    <row r="46" spans="1:21">
      <c r="C46" s="197"/>
      <c r="D46" s="781" t="s">
        <v>360</v>
      </c>
      <c r="E46" s="782"/>
      <c r="F46" s="783" t="s">
        <v>322</v>
      </c>
      <c r="G46" s="784"/>
      <c r="H46" s="785"/>
      <c r="I46" s="785"/>
      <c r="J46" s="785"/>
      <c r="K46" s="785"/>
      <c r="L46" s="786"/>
      <c r="M46" s="787">
        <f>S38</f>
        <v>86076300</v>
      </c>
      <c r="N46" s="787"/>
    </row>
    <row r="47" spans="1:21">
      <c r="C47" s="197"/>
      <c r="D47" s="781" t="s">
        <v>361</v>
      </c>
      <c r="E47" s="782"/>
      <c r="F47" s="790" t="s">
        <v>323</v>
      </c>
      <c r="G47" s="791"/>
      <c r="H47" s="785"/>
      <c r="I47" s="785"/>
      <c r="J47" s="785"/>
      <c r="K47" s="785"/>
      <c r="L47" s="786"/>
      <c r="M47" s="787">
        <f>(N38+O38+P38+Q38+R38)</f>
        <v>165865400</v>
      </c>
      <c r="N47" s="787"/>
    </row>
    <row r="48" spans="1:21">
      <c r="C48" s="197"/>
      <c r="D48" s="781" t="s">
        <v>284</v>
      </c>
      <c r="E48" s="792"/>
      <c r="F48" s="324"/>
      <c r="G48" s="324"/>
      <c r="H48" s="324"/>
      <c r="I48" s="324"/>
      <c r="J48" s="324"/>
      <c r="K48" s="324"/>
      <c r="L48" s="325"/>
      <c r="M48" s="793">
        <f>SUM(M44:N47)</f>
        <v>1305716701.0526316</v>
      </c>
      <c r="N48" s="786"/>
    </row>
    <row r="49" spans="3:20">
      <c r="C49" s="197"/>
      <c r="D49" s="197"/>
      <c r="E49" s="198"/>
      <c r="F49" s="196"/>
      <c r="G49" s="196"/>
      <c r="H49" s="196"/>
      <c r="I49" s="196"/>
      <c r="J49" s="196"/>
      <c r="K49" s="196"/>
    </row>
    <row r="50" spans="3:20">
      <c r="C50" s="197"/>
      <c r="D50" s="197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</row>
    <row r="51" spans="3:20">
      <c r="C51" s="197"/>
      <c r="D51" s="197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</row>
  </sheetData>
  <mergeCells count="18">
    <mergeCell ref="D47:E47"/>
    <mergeCell ref="F47:L47"/>
    <mergeCell ref="M47:N47"/>
    <mergeCell ref="D48:E48"/>
    <mergeCell ref="M48:N48"/>
    <mergeCell ref="D45:E45"/>
    <mergeCell ref="F45:L45"/>
    <mergeCell ref="M45:N45"/>
    <mergeCell ref="D46:E46"/>
    <mergeCell ref="F46:L46"/>
    <mergeCell ref="M46:N46"/>
    <mergeCell ref="B1:T1"/>
    <mergeCell ref="B38:D38"/>
    <mergeCell ref="C39:D39"/>
    <mergeCell ref="D43:N43"/>
    <mergeCell ref="D44:E44"/>
    <mergeCell ref="F44:L44"/>
    <mergeCell ref="M44:N4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Normal="100" zoomScaleSheetLayoutView="100" workbookViewId="0">
      <selection activeCell="K15" sqref="K15"/>
    </sheetView>
  </sheetViews>
  <sheetFormatPr defaultRowHeight="13.5"/>
  <cols>
    <col min="1" max="1" width="12" customWidth="1"/>
    <col min="2" max="2" width="11.77734375" customWidth="1"/>
    <col min="3" max="3" width="11.88671875" customWidth="1"/>
    <col min="4" max="4" width="11.6640625" customWidth="1"/>
    <col min="5" max="5" width="12" customWidth="1"/>
    <col min="6" max="6" width="11.6640625" customWidth="1"/>
    <col min="7" max="8" width="12.21875" customWidth="1"/>
    <col min="9" max="9" width="10.5546875" customWidth="1"/>
    <col min="10" max="10" width="11.88671875" customWidth="1"/>
    <col min="11" max="11" width="12.109375" customWidth="1"/>
    <col min="12" max="12" width="12.5546875" customWidth="1"/>
  </cols>
  <sheetData>
    <row r="1" spans="1:12" ht="59.25" customHeight="1">
      <c r="A1" s="794" t="s">
        <v>463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</row>
    <row r="2" spans="1:12" ht="17.25" customHeight="1" thickBot="1">
      <c r="A2" s="418" t="s">
        <v>101</v>
      </c>
      <c r="B2" s="418"/>
      <c r="C2" s="418"/>
      <c r="D2" s="418"/>
      <c r="E2" s="418"/>
      <c r="F2" s="418"/>
      <c r="G2" s="419" t="s">
        <v>55</v>
      </c>
      <c r="H2" s="419"/>
      <c r="I2" s="419"/>
      <c r="J2" s="419"/>
      <c r="K2" s="419"/>
      <c r="L2" s="419"/>
    </row>
    <row r="3" spans="1:12" ht="21.75" customHeight="1" thickTop="1">
      <c r="A3" s="420" t="s">
        <v>105</v>
      </c>
      <c r="B3" s="421"/>
      <c r="C3" s="421"/>
      <c r="D3" s="421"/>
      <c r="E3" s="421"/>
      <c r="F3" s="422"/>
      <c r="G3" s="420" t="s">
        <v>56</v>
      </c>
      <c r="H3" s="421"/>
      <c r="I3" s="421"/>
      <c r="J3" s="421"/>
      <c r="K3" s="421"/>
      <c r="L3" s="422"/>
    </row>
    <row r="4" spans="1:12" ht="21.75" customHeight="1">
      <c r="A4" s="423" t="s">
        <v>8</v>
      </c>
      <c r="B4" s="425" t="s">
        <v>9</v>
      </c>
      <c r="C4" s="427" t="s">
        <v>10</v>
      </c>
      <c r="D4" s="429" t="s">
        <v>6</v>
      </c>
      <c r="E4" s="430"/>
      <c r="F4" s="431" t="s">
        <v>57</v>
      </c>
      <c r="G4" s="423" t="s">
        <v>8</v>
      </c>
      <c r="H4" s="425" t="s">
        <v>9</v>
      </c>
      <c r="I4" s="427" t="s">
        <v>10</v>
      </c>
      <c r="J4" s="429" t="s">
        <v>6</v>
      </c>
      <c r="K4" s="430"/>
      <c r="L4" s="431" t="s">
        <v>57</v>
      </c>
    </row>
    <row r="5" spans="1:12" ht="29.25" customHeight="1" thickBot="1">
      <c r="A5" s="424"/>
      <c r="B5" s="426"/>
      <c r="C5" s="428"/>
      <c r="D5" s="137" t="s">
        <v>464</v>
      </c>
      <c r="E5" s="137" t="s">
        <v>465</v>
      </c>
      <c r="F5" s="432"/>
      <c r="G5" s="424"/>
      <c r="H5" s="426"/>
      <c r="I5" s="428"/>
      <c r="J5" s="137" t="s">
        <v>464</v>
      </c>
      <c r="K5" s="137" t="s">
        <v>465</v>
      </c>
      <c r="L5" s="432"/>
    </row>
    <row r="6" spans="1:12" ht="32.25" thickTop="1">
      <c r="A6" s="261" t="s">
        <v>167</v>
      </c>
      <c r="B6" s="262" t="s">
        <v>466</v>
      </c>
      <c r="C6" s="23"/>
      <c r="D6" s="291">
        <f>SUM(D7:D8)</f>
        <v>2427757</v>
      </c>
      <c r="E6" s="16">
        <f>SUM(E7:E8)</f>
        <v>2427997</v>
      </c>
      <c r="F6" s="11">
        <f t="shared" ref="F6:F9" si="0">E6-D6</f>
        <v>240</v>
      </c>
      <c r="G6" s="8" t="s">
        <v>294</v>
      </c>
      <c r="H6" s="9" t="s">
        <v>295</v>
      </c>
      <c r="I6" s="269"/>
      <c r="J6" s="27">
        <f>SUM(J7:J8)</f>
        <v>2427757</v>
      </c>
      <c r="K6" s="27">
        <f>SUM(K7:K8)</f>
        <v>2427997</v>
      </c>
      <c r="L6" s="11">
        <f t="shared" ref="L6:L9" si="1">K6-J6</f>
        <v>240</v>
      </c>
    </row>
    <row r="7" spans="1:12" ht="51" customHeight="1">
      <c r="A7" s="270"/>
      <c r="B7" s="271"/>
      <c r="C7" s="23" t="s">
        <v>215</v>
      </c>
      <c r="D7" s="292">
        <f>'[1]특별회계 예산서'!G8</f>
        <v>0</v>
      </c>
      <c r="E7" s="27">
        <f>'[1]특별회계 예산서'!H8</f>
        <v>0</v>
      </c>
      <c r="F7" s="263">
        <f t="shared" si="0"/>
        <v>0</v>
      </c>
      <c r="G7" s="290"/>
      <c r="H7" s="288"/>
      <c r="I7" s="44" t="s">
        <v>296</v>
      </c>
      <c r="J7" s="25">
        <v>0</v>
      </c>
      <c r="K7" s="25">
        <v>0</v>
      </c>
      <c r="L7" s="20">
        <f t="shared" si="1"/>
        <v>0</v>
      </c>
    </row>
    <row r="8" spans="1:12" ht="51" customHeight="1" thickBot="1">
      <c r="A8" s="270"/>
      <c r="B8" s="271"/>
      <c r="C8" s="23" t="s">
        <v>298</v>
      </c>
      <c r="D8" s="365">
        <v>2427757</v>
      </c>
      <c r="E8" s="25">
        <v>2427997</v>
      </c>
      <c r="F8" s="264">
        <f t="shared" si="0"/>
        <v>240</v>
      </c>
      <c r="G8" s="8"/>
      <c r="H8" s="289"/>
      <c r="I8" s="44" t="s">
        <v>292</v>
      </c>
      <c r="J8" s="25">
        <v>2427757</v>
      </c>
      <c r="K8" s="25">
        <v>2427997</v>
      </c>
      <c r="L8" s="20">
        <f t="shared" si="1"/>
        <v>240</v>
      </c>
    </row>
    <row r="9" spans="1:12" ht="35.25" customHeight="1" thickTop="1" thickBot="1">
      <c r="A9" s="435" t="s">
        <v>69</v>
      </c>
      <c r="B9" s="436"/>
      <c r="C9" s="437"/>
      <c r="D9" s="265">
        <v>2427757</v>
      </c>
      <c r="E9" s="267">
        <v>2427757</v>
      </c>
      <c r="F9" s="29">
        <f t="shared" si="0"/>
        <v>0</v>
      </c>
      <c r="G9" s="435" t="s">
        <v>69</v>
      </c>
      <c r="H9" s="436"/>
      <c r="I9" s="437"/>
      <c r="J9" s="28">
        <v>2427757</v>
      </c>
      <c r="K9" s="28">
        <v>2427757</v>
      </c>
      <c r="L9" s="29">
        <f t="shared" si="1"/>
        <v>0</v>
      </c>
    </row>
    <row r="10" spans="1:12" ht="14.25" thickTop="1">
      <c r="J10" s="160"/>
      <c r="K10" s="160"/>
      <c r="L10" s="160"/>
    </row>
    <row r="11" spans="1:12">
      <c r="J11" s="160"/>
      <c r="K11" s="160"/>
      <c r="L11" s="160"/>
    </row>
    <row r="12" spans="1:12">
      <c r="J12" s="160"/>
      <c r="K12" s="160"/>
      <c r="L12" s="160"/>
    </row>
  </sheetData>
  <mergeCells count="17">
    <mergeCell ref="I4:I5"/>
    <mergeCell ref="J4:K4"/>
    <mergeCell ref="L4:L5"/>
    <mergeCell ref="A9:C9"/>
    <mergeCell ref="G9:I9"/>
    <mergeCell ref="A1:L1"/>
    <mergeCell ref="A2:F2"/>
    <mergeCell ref="G2:L2"/>
    <mergeCell ref="A3:F3"/>
    <mergeCell ref="G3:L3"/>
    <mergeCell ref="A4:A5"/>
    <mergeCell ref="B4:B5"/>
    <mergeCell ref="C4:C5"/>
    <mergeCell ref="D4:E4"/>
    <mergeCell ref="F4:F5"/>
    <mergeCell ref="G4:G5"/>
    <mergeCell ref="H4:H5"/>
  </mergeCells>
  <phoneticPr fontId="3" type="noConversion"/>
  <pageMargins left="0.23622047244094491" right="0.23622047244094491" top="0.53" bottom="0.31496062992125984" header="0.27559055118110237" footer="0.15748031496062992"/>
  <pageSetup paperSize="9" scale="87" fitToWidth="0" fitToHeight="0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6"/>
  <sheetViews>
    <sheetView zoomScaleNormal="100" workbookViewId="0">
      <selection activeCell="O10" sqref="O10"/>
    </sheetView>
  </sheetViews>
  <sheetFormatPr defaultRowHeight="13.5"/>
  <cols>
    <col min="1" max="1" width="4" customWidth="1"/>
    <col min="2" max="2" width="17" customWidth="1"/>
    <col min="3" max="3" width="4.21875" customWidth="1"/>
    <col min="4" max="4" width="16" customWidth="1"/>
    <col min="5" max="5" width="4.77734375" customWidth="1"/>
    <col min="6" max="6" width="19.6640625" customWidth="1"/>
    <col min="7" max="7" width="15.21875" customWidth="1"/>
    <col min="8" max="8" width="15.6640625" customWidth="1"/>
    <col min="9" max="9" width="13.33203125" customWidth="1"/>
    <col min="10" max="10" width="11.109375" customWidth="1"/>
    <col min="11" max="11" width="14.77734375" customWidth="1"/>
    <col min="12" max="12" width="7.109375" customWidth="1"/>
  </cols>
  <sheetData>
    <row r="1" spans="1:12" s="2" customFormat="1" ht="29.25" customHeight="1">
      <c r="A1" s="519" t="s">
        <v>467</v>
      </c>
      <c r="B1" s="519"/>
      <c r="C1" s="519"/>
      <c r="D1" s="519"/>
      <c r="E1" s="519"/>
      <c r="F1" s="519"/>
      <c r="G1" s="519"/>
      <c r="H1" s="519"/>
      <c r="I1" s="519"/>
      <c r="J1" s="519"/>
      <c r="K1" s="520"/>
      <c r="L1" s="520"/>
    </row>
    <row r="2" spans="1:12" s="2" customFormat="1" ht="15" customHeight="1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3"/>
      <c r="L2" s="313"/>
    </row>
    <row r="3" spans="1:12" s="2" customFormat="1" ht="22.5" customHeight="1" thickBot="1">
      <c r="A3" s="497" t="s">
        <v>468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</row>
    <row r="4" spans="1:12" s="2" customFormat="1" ht="24.95" customHeight="1" thickTop="1">
      <c r="A4" s="522" t="s">
        <v>469</v>
      </c>
      <c r="B4" s="498"/>
      <c r="C4" s="508" t="s">
        <v>470</v>
      </c>
      <c r="D4" s="524"/>
      <c r="E4" s="479" t="s">
        <v>471</v>
      </c>
      <c r="F4" s="504"/>
      <c r="G4" s="444" t="s">
        <v>472</v>
      </c>
      <c r="H4" s="444" t="s">
        <v>474</v>
      </c>
      <c r="I4" s="797" t="s">
        <v>475</v>
      </c>
      <c r="J4" s="524" t="s">
        <v>15</v>
      </c>
      <c r="K4" s="498"/>
      <c r="L4" s="525"/>
    </row>
    <row r="5" spans="1:12" s="2" customFormat="1" ht="24.95" customHeight="1" thickBot="1">
      <c r="A5" s="523"/>
      <c r="B5" s="500"/>
      <c r="C5" s="509"/>
      <c r="D5" s="526"/>
      <c r="E5" s="796"/>
      <c r="F5" s="445"/>
      <c r="G5" s="445"/>
      <c r="H5" s="445"/>
      <c r="I5" s="798"/>
      <c r="J5" s="526"/>
      <c r="K5" s="500"/>
      <c r="L5" s="527"/>
    </row>
    <row r="6" spans="1:12" s="2" customFormat="1" ht="23.25" customHeight="1" thickTop="1">
      <c r="A6" s="446" t="s">
        <v>4</v>
      </c>
      <c r="B6" s="447"/>
      <c r="C6" s="448"/>
      <c r="D6" s="448"/>
      <c r="E6" s="799"/>
      <c r="F6" s="528"/>
      <c r="G6" s="37">
        <f>G7</f>
        <v>2427757</v>
      </c>
      <c r="H6" s="37">
        <f>H7</f>
        <v>2427997</v>
      </c>
      <c r="I6" s="225">
        <f>H6-G6</f>
        <v>240</v>
      </c>
      <c r="J6" s="529"/>
      <c r="K6" s="530"/>
      <c r="L6" s="531"/>
    </row>
    <row r="7" spans="1:12" s="2" customFormat="1" ht="29.25" customHeight="1">
      <c r="A7" s="272">
        <v>11</v>
      </c>
      <c r="B7" s="273" t="s">
        <v>476</v>
      </c>
      <c r="C7" s="273">
        <v>111</v>
      </c>
      <c r="D7" s="273" t="s">
        <v>477</v>
      </c>
      <c r="E7" s="274" t="s">
        <v>478</v>
      </c>
      <c r="F7" s="275"/>
      <c r="G7" s="276">
        <f t="shared" ref="G7:H7" si="0">(G8+G10)</f>
        <v>2427757</v>
      </c>
      <c r="H7" s="276">
        <f t="shared" si="0"/>
        <v>2427997</v>
      </c>
      <c r="I7" s="276">
        <f>H7-G7</f>
        <v>240</v>
      </c>
      <c r="J7" s="277"/>
      <c r="K7" s="278"/>
      <c r="L7" s="314"/>
    </row>
    <row r="8" spans="1:12" s="2" customFormat="1" ht="29.25" customHeight="1">
      <c r="A8" s="279"/>
      <c r="B8" s="280" t="s">
        <v>479</v>
      </c>
      <c r="C8" s="280"/>
      <c r="D8" s="280" t="s">
        <v>480</v>
      </c>
      <c r="E8" s="281">
        <v>1111</v>
      </c>
      <c r="F8" s="275" t="s">
        <v>481</v>
      </c>
      <c r="G8" s="282">
        <v>0</v>
      </c>
      <c r="H8" s="282">
        <v>0</v>
      </c>
      <c r="I8" s="283">
        <f t="shared" ref="I8:I10" si="1">H8-G8</f>
        <v>0</v>
      </c>
      <c r="J8" s="277"/>
      <c r="K8" s="278"/>
      <c r="L8" s="314"/>
    </row>
    <row r="9" spans="1:12" s="2" customFormat="1" ht="29.25" customHeight="1">
      <c r="A9" s="279"/>
      <c r="B9" s="280"/>
      <c r="C9" s="280"/>
      <c r="D9" s="280"/>
      <c r="E9" s="281"/>
      <c r="F9" s="275"/>
      <c r="G9" s="282"/>
      <c r="H9" s="282"/>
      <c r="I9" s="283"/>
      <c r="J9" s="277"/>
      <c r="K9" s="278"/>
      <c r="L9" s="314"/>
    </row>
    <row r="10" spans="1:12" s="2" customFormat="1" ht="51.75" customHeight="1" thickBot="1">
      <c r="A10" s="180"/>
      <c r="B10" s="177"/>
      <c r="C10" s="177"/>
      <c r="D10" s="177"/>
      <c r="E10" s="268">
        <v>1112</v>
      </c>
      <c r="F10" s="266" t="s">
        <v>379</v>
      </c>
      <c r="G10" s="49">
        <v>2427757</v>
      </c>
      <c r="H10" s="49">
        <v>2427997</v>
      </c>
      <c r="I10" s="283">
        <f t="shared" si="1"/>
        <v>240</v>
      </c>
      <c r="J10" s="514"/>
      <c r="K10" s="480"/>
      <c r="L10" s="481"/>
    </row>
    <row r="11" spans="1:12" s="2" customFormat="1" ht="29.25" customHeight="1" thickTop="1">
      <c r="A11" s="284"/>
      <c r="B11" s="285"/>
      <c r="C11" s="285"/>
      <c r="D11" s="285"/>
      <c r="E11" s="140"/>
      <c r="F11" s="286"/>
      <c r="G11" s="141"/>
      <c r="H11" s="141"/>
      <c r="I11" s="229"/>
      <c r="J11" s="287"/>
      <c r="K11" s="287"/>
      <c r="L11" s="287"/>
    </row>
    <row r="12" spans="1:12" s="2" customFormat="1" ht="30" customHeight="1" thickBot="1">
      <c r="A12" s="795" t="s">
        <v>482</v>
      </c>
      <c r="B12" s="795"/>
      <c r="C12" s="795"/>
      <c r="D12" s="795"/>
      <c r="E12" s="795"/>
      <c r="F12" s="795"/>
      <c r="G12" s="795"/>
      <c r="H12" s="795"/>
      <c r="I12" s="795"/>
      <c r="J12" s="795"/>
      <c r="K12" s="795"/>
      <c r="L12" s="795"/>
    </row>
    <row r="13" spans="1:12" s="3" customFormat="1" ht="24" customHeight="1" thickTop="1">
      <c r="A13" s="522" t="s">
        <v>469</v>
      </c>
      <c r="B13" s="498"/>
      <c r="C13" s="498" t="s">
        <v>9</v>
      </c>
      <c r="D13" s="498"/>
      <c r="E13" s="498" t="s">
        <v>10</v>
      </c>
      <c r="F13" s="508"/>
      <c r="G13" s="444" t="s">
        <v>472</v>
      </c>
      <c r="H13" s="444" t="s">
        <v>473</v>
      </c>
      <c r="I13" s="797" t="s">
        <v>483</v>
      </c>
      <c r="J13" s="504" t="s">
        <v>484</v>
      </c>
      <c r="K13" s="504"/>
      <c r="L13" s="505"/>
    </row>
    <row r="14" spans="1:12" s="4" customFormat="1" ht="24" customHeight="1" thickBot="1">
      <c r="A14" s="523"/>
      <c r="B14" s="500"/>
      <c r="C14" s="500"/>
      <c r="D14" s="500"/>
      <c r="E14" s="500"/>
      <c r="F14" s="509"/>
      <c r="G14" s="445"/>
      <c r="H14" s="445"/>
      <c r="I14" s="798"/>
      <c r="J14" s="445"/>
      <c r="K14" s="445"/>
      <c r="L14" s="506"/>
    </row>
    <row r="15" spans="1:12" s="4" customFormat="1" ht="24" customHeight="1" thickTop="1">
      <c r="A15" s="446" t="s">
        <v>4</v>
      </c>
      <c r="B15" s="447"/>
      <c r="C15" s="448"/>
      <c r="D15" s="448"/>
      <c r="E15" s="448"/>
      <c r="F15" s="449"/>
      <c r="G15" s="31">
        <f>G16</f>
        <v>2427757</v>
      </c>
      <c r="H15" s="31">
        <f>H16</f>
        <v>2427997</v>
      </c>
      <c r="I15" s="31">
        <f>H15-G15</f>
        <v>240</v>
      </c>
      <c r="J15" s="542"/>
      <c r="K15" s="543"/>
      <c r="L15" s="544"/>
    </row>
    <row r="16" spans="1:12" s="3" customFormat="1" ht="26.25" customHeight="1">
      <c r="A16" s="460">
        <v>10</v>
      </c>
      <c r="B16" s="464" t="s">
        <v>293</v>
      </c>
      <c r="C16" s="462">
        <v>101</v>
      </c>
      <c r="D16" s="464" t="s">
        <v>485</v>
      </c>
      <c r="E16" s="182" t="s">
        <v>486</v>
      </c>
      <c r="F16" s="219" t="s">
        <v>80</v>
      </c>
      <c r="G16" s="186">
        <f>(G17+G18)</f>
        <v>2427757</v>
      </c>
      <c r="H16" s="186">
        <f t="shared" ref="H16" si="2">(H17+H18)</f>
        <v>2427997</v>
      </c>
      <c r="I16" s="186">
        <f>H16-G16</f>
        <v>240</v>
      </c>
      <c r="J16" s="183"/>
      <c r="K16" s="184"/>
      <c r="L16" s="185"/>
    </row>
    <row r="17" spans="1:12" s="3" customFormat="1" ht="26.25" customHeight="1">
      <c r="A17" s="800"/>
      <c r="B17" s="802"/>
      <c r="C17" s="802"/>
      <c r="D17" s="802"/>
      <c r="E17" s="98">
        <v>1011</v>
      </c>
      <c r="F17" s="220" t="s">
        <v>487</v>
      </c>
      <c r="G17" s="68">
        <v>0</v>
      </c>
      <c r="H17" s="68">
        <v>0</v>
      </c>
      <c r="I17" s="233">
        <f t="shared" ref="I17" si="3">H17-G17</f>
        <v>0</v>
      </c>
      <c r="J17" s="183"/>
      <c r="K17" s="184"/>
      <c r="L17" s="185"/>
    </row>
    <row r="18" spans="1:12" s="3" customFormat="1" ht="26.25" customHeight="1">
      <c r="A18" s="801"/>
      <c r="B18" s="803"/>
      <c r="C18" s="803"/>
      <c r="D18" s="803"/>
      <c r="E18" s="96">
        <v>1012</v>
      </c>
      <c r="F18" s="74" t="s">
        <v>488</v>
      </c>
      <c r="G18" s="239">
        <v>2427757</v>
      </c>
      <c r="H18" s="239">
        <v>2427997</v>
      </c>
      <c r="I18" s="233">
        <f>H18-G18</f>
        <v>240</v>
      </c>
      <c r="J18" s="510" t="s">
        <v>489</v>
      </c>
      <c r="K18" s="804"/>
      <c r="L18" s="805"/>
    </row>
    <row r="19" spans="1:12" s="3" customFormat="1" ht="26.25" customHeight="1" thickBot="1">
      <c r="A19" s="143"/>
      <c r="B19" s="177"/>
      <c r="C19" s="234"/>
      <c r="D19" s="234"/>
      <c r="E19" s="235"/>
      <c r="F19" s="236"/>
      <c r="G19" s="237"/>
      <c r="H19" s="237"/>
      <c r="I19" s="238"/>
      <c r="J19" s="549"/>
      <c r="K19" s="550"/>
      <c r="L19" s="551"/>
    </row>
    <row r="20" spans="1:12" s="2" customFormat="1" ht="14.25" thickTop="1">
      <c r="A20" s="552"/>
      <c r="B20" s="552"/>
      <c r="C20" s="552"/>
      <c r="D20" s="552"/>
      <c r="E20" s="552"/>
      <c r="F20" s="552"/>
      <c r="G20" s="552"/>
      <c r="H20" s="552"/>
      <c r="I20" s="552"/>
      <c r="J20" s="552"/>
      <c r="K20" s="552"/>
      <c r="L20" s="552"/>
    </row>
    <row r="21" spans="1:12" s="2" customFormat="1">
      <c r="A21" s="553"/>
      <c r="B21" s="553"/>
      <c r="C21" s="553"/>
      <c r="D21" s="553"/>
      <c r="E21" s="553"/>
      <c r="F21" s="553"/>
      <c r="G21" s="553"/>
      <c r="H21" s="553"/>
      <c r="I21" s="553"/>
      <c r="J21" s="553"/>
      <c r="K21" s="553"/>
      <c r="L21" s="553"/>
    </row>
    <row r="22" spans="1:12" s="2" customFormat="1"/>
    <row r="23" spans="1:12" s="2" customFormat="1">
      <c r="G23" s="2" t="s">
        <v>3</v>
      </c>
    </row>
    <row r="24" spans="1:12" s="2" customFormat="1"/>
    <row r="25" spans="1:12" s="2" customFormat="1"/>
    <row r="26" spans="1:12" s="2" customFormat="1"/>
    <row r="27" spans="1:12" s="2" customFormat="1"/>
    <row r="28" spans="1:12" s="2" customFormat="1"/>
    <row r="29" spans="1:12" s="2" customFormat="1"/>
    <row r="30" spans="1:12" s="2" customFormat="1"/>
    <row r="31" spans="1:12" s="2" customFormat="1"/>
    <row r="32" spans="1:1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pans="1:12" s="2" customFormat="1"/>
    <row r="354" spans="1:1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</sheetData>
  <mergeCells count="34">
    <mergeCell ref="J19:L19"/>
    <mergeCell ref="A20:L20"/>
    <mergeCell ref="A21:L21"/>
    <mergeCell ref="J13:L14"/>
    <mergeCell ref="A15:B15"/>
    <mergeCell ref="C15:D15"/>
    <mergeCell ref="E15:F15"/>
    <mergeCell ref="J15:L15"/>
    <mergeCell ref="A16:A18"/>
    <mergeCell ref="B16:B18"/>
    <mergeCell ref="C16:C18"/>
    <mergeCell ref="D16:D18"/>
    <mergeCell ref="J18:L18"/>
    <mergeCell ref="A13:B14"/>
    <mergeCell ref="C13:D14"/>
    <mergeCell ref="E13:F14"/>
    <mergeCell ref="G13:G14"/>
    <mergeCell ref="H13:H14"/>
    <mergeCell ref="I13:I14"/>
    <mergeCell ref="A6:B6"/>
    <mergeCell ref="C6:D6"/>
    <mergeCell ref="E6:F6"/>
    <mergeCell ref="J6:L6"/>
    <mergeCell ref="J10:L10"/>
    <mergeCell ref="A12:L12"/>
    <mergeCell ref="A1:L1"/>
    <mergeCell ref="A3:K3"/>
    <mergeCell ref="A4:B5"/>
    <mergeCell ref="C4:D5"/>
    <mergeCell ref="E4:F5"/>
    <mergeCell ref="G4:G5"/>
    <mergeCell ref="H4:H5"/>
    <mergeCell ref="I4:I5"/>
    <mergeCell ref="J4:L5"/>
  </mergeCells>
  <phoneticPr fontId="3" type="noConversion"/>
  <printOptions horizontalCentered="1" verticalCentered="1"/>
  <pageMargins left="0.51181102362204722" right="0.51181102362204722" top="0.78740157480314965" bottom="0.78740157480314965" header="0.35433070866141736" footer="0.35433070866141736"/>
  <pageSetup paperSize="9" scale="82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3</vt:i4>
      </vt:variant>
    </vt:vector>
  </HeadingPairs>
  <TitlesOfParts>
    <vt:vector size="11" baseType="lpstr">
      <vt:lpstr>예산총칙</vt:lpstr>
      <vt:lpstr>총괄표</vt:lpstr>
      <vt:lpstr>예산서</vt:lpstr>
      <vt:lpstr>운영비 및 생계비수입</vt:lpstr>
      <vt:lpstr>운영비및 생계비지출</vt:lpstr>
      <vt:lpstr>2025년 임직원보수일람표</vt:lpstr>
      <vt:lpstr>특별회계 세입.세출 총괄표</vt:lpstr>
      <vt:lpstr>특별회계 예산서</vt:lpstr>
      <vt:lpstr>예산서!Print_Area</vt:lpstr>
      <vt:lpstr>예산총칙!Print_Area</vt:lpstr>
      <vt:lpstr>'운영비 및 생계비수입'!Print_Area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2024-12-06T03:04:02Z</cp:lastPrinted>
  <dcterms:created xsi:type="dcterms:W3CDTF">2001-12-17T01:02:26Z</dcterms:created>
  <dcterms:modified xsi:type="dcterms:W3CDTF">2024-12-06T03:04:05Z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121617DE">
    <vt:lpwstr/>
  </property>
  <property fmtid="{D5CDD505-2E9C-101B-9397-08002B2CF9AE}" pid="23" name="IVID13691AF2">
    <vt:lpwstr/>
  </property>
  <property fmtid="{D5CDD505-2E9C-101B-9397-08002B2CF9AE}" pid="24" name="IVID1A3B0AF0">
    <vt:lpwstr/>
  </property>
  <property fmtid="{D5CDD505-2E9C-101B-9397-08002B2CF9AE}" pid="25" name="IVID373F12DB">
    <vt:lpwstr/>
  </property>
  <property fmtid="{D5CDD505-2E9C-101B-9397-08002B2CF9AE}" pid="26" name="IVID274B1CF5">
    <vt:lpwstr/>
  </property>
  <property fmtid="{D5CDD505-2E9C-101B-9397-08002B2CF9AE}" pid="27" name="IVID2B4E17FA">
    <vt:lpwstr/>
  </property>
  <property fmtid="{D5CDD505-2E9C-101B-9397-08002B2CF9AE}" pid="28" name="IVID253D11EF">
    <vt:lpwstr/>
  </property>
  <property fmtid="{D5CDD505-2E9C-101B-9397-08002B2CF9AE}" pid="29" name="IVID102124BA">
    <vt:lpwstr/>
  </property>
  <property fmtid="{D5CDD505-2E9C-101B-9397-08002B2CF9AE}" pid="30" name="IVID3D1509D0">
    <vt:lpwstr/>
  </property>
  <property fmtid="{D5CDD505-2E9C-101B-9397-08002B2CF9AE}" pid="31" name="IVID35641901">
    <vt:lpwstr/>
  </property>
  <property fmtid="{D5CDD505-2E9C-101B-9397-08002B2CF9AE}" pid="32" name="IVID45E1ED9">
    <vt:lpwstr/>
  </property>
  <property fmtid="{D5CDD505-2E9C-101B-9397-08002B2CF9AE}" pid="33" name="IVID324113D1">
    <vt:lpwstr/>
  </property>
  <property fmtid="{D5CDD505-2E9C-101B-9397-08002B2CF9AE}" pid="34" name="IVID1A2D1903">
    <vt:lpwstr/>
  </property>
  <property fmtid="{D5CDD505-2E9C-101B-9397-08002B2CF9AE}" pid="35" name="IVID222F6E42">
    <vt:lpwstr/>
  </property>
  <property fmtid="{D5CDD505-2E9C-101B-9397-08002B2CF9AE}" pid="36" name="IVID137012E9">
    <vt:lpwstr/>
  </property>
  <property fmtid="{D5CDD505-2E9C-101B-9397-08002B2CF9AE}" pid="37" name="IVID3D4D17F3">
    <vt:lpwstr/>
  </property>
  <property fmtid="{D5CDD505-2E9C-101B-9397-08002B2CF9AE}" pid="38" name="IVID2F2214CF">
    <vt:lpwstr/>
  </property>
  <property fmtid="{D5CDD505-2E9C-101B-9397-08002B2CF9AE}" pid="39" name="IVID212812E2">
    <vt:lpwstr/>
  </property>
  <property fmtid="{D5CDD505-2E9C-101B-9397-08002B2CF9AE}" pid="40" name="IVID174513DF">
    <vt:lpwstr/>
  </property>
  <property fmtid="{D5CDD505-2E9C-101B-9397-08002B2CF9AE}" pid="41" name="IVID33601201">
    <vt:lpwstr/>
  </property>
  <property fmtid="{D5CDD505-2E9C-101B-9397-08002B2CF9AE}" pid="42" name="IVID1D4016E6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325116DE">
    <vt:lpwstr/>
  </property>
  <property fmtid="{D5CDD505-2E9C-101B-9397-08002B2CF9AE}" pid="48" name="IVID272C0FEF">
    <vt:lpwstr/>
  </property>
  <property fmtid="{D5CDD505-2E9C-101B-9397-08002B2CF9AE}" pid="49" name="IVID81113D2">
    <vt:lpwstr/>
  </property>
  <property fmtid="{D5CDD505-2E9C-101B-9397-08002B2CF9AE}" pid="50" name="IVID1D231201">
    <vt:lpwstr/>
  </property>
  <property fmtid="{D5CDD505-2E9C-101B-9397-08002B2CF9AE}" pid="51" name="IVID173E1206">
    <vt:lpwstr/>
  </property>
  <property fmtid="{D5CDD505-2E9C-101B-9397-08002B2CF9AE}" pid="52" name="IVID232310EC">
    <vt:lpwstr/>
  </property>
  <property fmtid="{D5CDD505-2E9C-101B-9397-08002B2CF9AE}" pid="53" name="IVID133D1AE5">
    <vt:lpwstr/>
  </property>
  <property fmtid="{D5CDD505-2E9C-101B-9397-08002B2CF9AE}" pid="54" name="IVIDF6113D9">
    <vt:lpwstr/>
  </property>
  <property fmtid="{D5CDD505-2E9C-101B-9397-08002B2CF9AE}" pid="55" name="IVID366A14F0">
    <vt:lpwstr/>
  </property>
  <property fmtid="{D5CDD505-2E9C-101B-9397-08002B2CF9AE}" pid="56" name="IVID362E14DB">
    <vt:lpwstr/>
  </property>
  <property fmtid="{D5CDD505-2E9C-101B-9397-08002B2CF9AE}" pid="57" name="IVID1F6511DB">
    <vt:lpwstr/>
  </property>
  <property fmtid="{D5CDD505-2E9C-101B-9397-08002B2CF9AE}" pid="58" name="IVID3F1D10E8">
    <vt:lpwstr/>
  </property>
  <property fmtid="{D5CDD505-2E9C-101B-9397-08002B2CF9AE}" pid="59" name="IVID144313EE">
    <vt:lpwstr/>
  </property>
  <property fmtid="{D5CDD505-2E9C-101B-9397-08002B2CF9AE}" pid="60" name="IVID316311F9">
    <vt:lpwstr/>
  </property>
  <property fmtid="{D5CDD505-2E9C-101B-9397-08002B2CF9AE}" pid="61" name="IVIDE0715F1">
    <vt:lpwstr/>
  </property>
  <property fmtid="{D5CDD505-2E9C-101B-9397-08002B2CF9AE}" pid="62" name="IVID240A1504">
    <vt:lpwstr/>
  </property>
  <property fmtid="{D5CDD505-2E9C-101B-9397-08002B2CF9AE}" pid="63" name="IVID3B5816EC">
    <vt:lpwstr/>
  </property>
  <property fmtid="{D5CDD505-2E9C-101B-9397-08002B2CF9AE}" pid="64" name="IVID351414F8">
    <vt:lpwstr/>
  </property>
  <property fmtid="{D5CDD505-2E9C-101B-9397-08002B2CF9AE}" pid="65" name="IVID2F251AE7">
    <vt:lpwstr/>
  </property>
  <property fmtid="{D5CDD505-2E9C-101B-9397-08002B2CF9AE}" pid="66" name="IVID2A5E1D03">
    <vt:lpwstr/>
  </property>
  <property fmtid="{D5CDD505-2E9C-101B-9397-08002B2CF9AE}" pid="67" name="IVID306310DF">
    <vt:lpwstr/>
  </property>
  <property fmtid="{D5CDD505-2E9C-101B-9397-08002B2CF9AE}" pid="68" name="IVID266F16CF">
    <vt:lpwstr/>
  </property>
  <property fmtid="{D5CDD505-2E9C-101B-9397-08002B2CF9AE}" pid="69" name="IVID307414D1">
    <vt:lpwstr/>
  </property>
  <property fmtid="{D5CDD505-2E9C-101B-9397-08002B2CF9AE}" pid="70" name="IVID344B1400">
    <vt:lpwstr/>
  </property>
  <property fmtid="{D5CDD505-2E9C-101B-9397-08002B2CF9AE}" pid="71" name="IVID135B1DF5">
    <vt:lpwstr/>
  </property>
  <property fmtid="{D5CDD505-2E9C-101B-9397-08002B2CF9AE}" pid="72" name="IVID1A3716D3">
    <vt:lpwstr/>
  </property>
  <property fmtid="{D5CDD505-2E9C-101B-9397-08002B2CF9AE}" pid="73" name="IVIDD1916DB">
    <vt:lpwstr/>
  </property>
  <property fmtid="{D5CDD505-2E9C-101B-9397-08002B2CF9AE}" pid="74" name="IVID11431AF1">
    <vt:lpwstr/>
  </property>
  <property fmtid="{D5CDD505-2E9C-101B-9397-08002B2CF9AE}" pid="75" name="IVID1B2C19F3">
    <vt:lpwstr/>
  </property>
  <property fmtid="{D5CDD505-2E9C-101B-9397-08002B2CF9AE}" pid="76" name="IVIDD5E0FE6">
    <vt:lpwstr/>
  </property>
  <property fmtid="{D5CDD505-2E9C-101B-9397-08002B2CF9AE}" pid="77" name="IVID162D1605">
    <vt:lpwstr/>
  </property>
  <property fmtid="{D5CDD505-2E9C-101B-9397-08002B2CF9AE}" pid="78" name="IVID14481408">
    <vt:lpwstr/>
  </property>
  <property fmtid="{D5CDD505-2E9C-101B-9397-08002B2CF9AE}" pid="79" name="IVID3E311CF7">
    <vt:lpwstr/>
  </property>
  <property fmtid="{D5CDD505-2E9C-101B-9397-08002B2CF9AE}" pid="80" name="IVID2F3614DB">
    <vt:lpwstr/>
  </property>
  <property fmtid="{D5CDD505-2E9C-101B-9397-08002B2CF9AE}" pid="81" name="IVID28741007">
    <vt:lpwstr/>
  </property>
  <property fmtid="{D5CDD505-2E9C-101B-9397-08002B2CF9AE}" pid="82" name="IVID3E1611E8">
    <vt:lpwstr/>
  </property>
  <property fmtid="{D5CDD505-2E9C-101B-9397-08002B2CF9AE}" pid="83" name="IVID91516E1">
    <vt:lpwstr/>
  </property>
  <property fmtid="{D5CDD505-2E9C-101B-9397-08002B2CF9AE}" pid="84" name="IVID365D17EE">
    <vt:lpwstr/>
  </property>
  <property fmtid="{D5CDD505-2E9C-101B-9397-08002B2CF9AE}" pid="85" name="IVID8531007">
    <vt:lpwstr/>
  </property>
  <property fmtid="{D5CDD505-2E9C-101B-9397-08002B2CF9AE}" pid="86" name="IVIDE6C12F1">
    <vt:lpwstr/>
  </property>
  <property fmtid="{D5CDD505-2E9C-101B-9397-08002B2CF9AE}" pid="87" name="IVID2C3C1BEE">
    <vt:lpwstr/>
  </property>
  <property fmtid="{D5CDD505-2E9C-101B-9397-08002B2CF9AE}" pid="88" name="IVIDA2610F0">
    <vt:lpwstr/>
  </property>
  <property fmtid="{D5CDD505-2E9C-101B-9397-08002B2CF9AE}" pid="89" name="IVID215B0FE5">
    <vt:lpwstr/>
  </property>
  <property fmtid="{D5CDD505-2E9C-101B-9397-08002B2CF9AE}" pid="90" name="IVID336913E1">
    <vt:lpwstr/>
  </property>
  <property fmtid="{D5CDD505-2E9C-101B-9397-08002B2CF9AE}" pid="91" name="IVID22712D5">
    <vt:lpwstr/>
  </property>
  <property fmtid="{D5CDD505-2E9C-101B-9397-08002B2CF9AE}" pid="92" name="IVID37531300">
    <vt:lpwstr/>
  </property>
  <property fmtid="{D5CDD505-2E9C-101B-9397-08002B2CF9AE}" pid="93" name="IVIDD311005">
    <vt:lpwstr/>
  </property>
  <property fmtid="{D5CDD505-2E9C-101B-9397-08002B2CF9AE}" pid="94" name="IVID417511F3">
    <vt:lpwstr/>
  </property>
  <property fmtid="{D5CDD505-2E9C-101B-9397-08002B2CF9AE}" pid="95" name="IVID2C1E12D1">
    <vt:lpwstr/>
  </property>
  <property fmtid="{D5CDD505-2E9C-101B-9397-08002B2CF9AE}" pid="96" name="IVID21301CFB">
    <vt:lpwstr/>
  </property>
  <property fmtid="{D5CDD505-2E9C-101B-9397-08002B2CF9AE}" pid="97" name="IVID3E3A18EF">
    <vt:lpwstr/>
  </property>
  <property fmtid="{D5CDD505-2E9C-101B-9397-08002B2CF9AE}" pid="98" name="IVID19F42C31">
    <vt:lpwstr/>
  </property>
  <property fmtid="{D5CDD505-2E9C-101B-9397-08002B2CF9AE}" pid="99" name="IVID113E10DC">
    <vt:lpwstr/>
  </property>
  <property fmtid="{D5CDD505-2E9C-101B-9397-08002B2CF9AE}" pid="100" name="IVID283D11D6">
    <vt:lpwstr/>
  </property>
  <property fmtid="{D5CDD505-2E9C-101B-9397-08002B2CF9AE}" pid="101" name="IVID453514F6">
    <vt:lpwstr/>
  </property>
  <property fmtid="{D5CDD505-2E9C-101B-9397-08002B2CF9AE}" pid="102" name="IVID137812E5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86F14FA">
    <vt:lpwstr/>
  </property>
  <property fmtid="{D5CDD505-2E9C-101B-9397-08002B2CF9AE}" pid="107" name="IVID190A15F3">
    <vt:lpwstr/>
  </property>
  <property fmtid="{D5CDD505-2E9C-101B-9397-08002B2CF9AE}" pid="108" name="IVID1BDF126E">
    <vt:lpwstr/>
  </property>
  <property fmtid="{D5CDD505-2E9C-101B-9397-08002B2CF9AE}" pid="109" name="IVID3C5710EC">
    <vt:lpwstr/>
  </property>
  <property fmtid="{D5CDD505-2E9C-101B-9397-08002B2CF9AE}" pid="110" name="IVIDA3E11E9">
    <vt:lpwstr/>
  </property>
  <property fmtid="{D5CDD505-2E9C-101B-9397-08002B2CF9AE}" pid="111" name="IVID375215CF">
    <vt:lpwstr/>
  </property>
  <property fmtid="{D5CDD505-2E9C-101B-9397-08002B2CF9AE}" pid="112" name="IVID1D401702">
    <vt:lpwstr/>
  </property>
  <property fmtid="{D5CDD505-2E9C-101B-9397-08002B2CF9AE}" pid="113" name="IVID382E16DB">
    <vt:lpwstr/>
  </property>
  <property fmtid="{D5CDD505-2E9C-101B-9397-08002B2CF9AE}" pid="114" name="IVID30321805">
    <vt:lpwstr/>
  </property>
  <property fmtid="{D5CDD505-2E9C-101B-9397-08002B2CF9AE}" pid="115" name="IVIDF3415DD">
    <vt:lpwstr/>
  </property>
  <property fmtid="{D5CDD505-2E9C-101B-9397-08002B2CF9AE}" pid="116" name="IVID112118DE">
    <vt:lpwstr/>
  </property>
  <property fmtid="{D5CDD505-2E9C-101B-9397-08002B2CF9AE}" pid="117" name="IVID2C0E11E8">
    <vt:lpwstr/>
  </property>
  <property fmtid="{D5CDD505-2E9C-101B-9397-08002B2CF9AE}" pid="118" name="IVID233A10E1">
    <vt:lpwstr/>
  </property>
  <property fmtid="{D5CDD505-2E9C-101B-9397-08002B2CF9AE}" pid="119" name="IVID3E3919D4">
    <vt:lpwstr/>
  </property>
  <property fmtid="{D5CDD505-2E9C-101B-9397-08002B2CF9AE}" pid="120" name="IVID113E1ADD">
    <vt:lpwstr/>
  </property>
  <property fmtid="{D5CDD505-2E9C-101B-9397-08002B2CF9AE}" pid="121" name="IVID113D14F9">
    <vt:lpwstr/>
  </property>
  <property fmtid="{D5CDD505-2E9C-101B-9397-08002B2CF9AE}" pid="122" name="IVID265C1905">
    <vt:lpwstr/>
  </property>
  <property fmtid="{D5CDD505-2E9C-101B-9397-08002B2CF9AE}" pid="123" name="IVID32281CED">
    <vt:lpwstr/>
  </property>
  <property fmtid="{D5CDD505-2E9C-101B-9397-08002B2CF9AE}" pid="124" name="IVID370C1506">
    <vt:lpwstr/>
  </property>
  <property fmtid="{D5CDD505-2E9C-101B-9397-08002B2CF9AE}" pid="125" name="IVID30171A08">
    <vt:lpwstr/>
  </property>
  <property fmtid="{D5CDD505-2E9C-101B-9397-08002B2CF9AE}" pid="126" name="IVID24141AD0">
    <vt:lpwstr/>
  </property>
  <property fmtid="{D5CDD505-2E9C-101B-9397-08002B2CF9AE}" pid="127" name="IVID80A173A">
    <vt:lpwstr/>
  </property>
  <property fmtid="{D5CDD505-2E9C-101B-9397-08002B2CF9AE}" pid="128" name="IVID475611CF">
    <vt:lpwstr/>
  </property>
  <property fmtid="{D5CDD505-2E9C-101B-9397-08002B2CF9AE}" pid="129" name="IVID302D13DA">
    <vt:lpwstr/>
  </property>
  <property fmtid="{D5CDD505-2E9C-101B-9397-08002B2CF9AE}" pid="130" name="IVIDD5915D9">
    <vt:lpwstr/>
  </property>
  <property fmtid="{D5CDD505-2E9C-101B-9397-08002B2CF9AE}" pid="131" name="IVID17F6384A">
    <vt:lpwstr/>
  </property>
  <property fmtid="{D5CDD505-2E9C-101B-9397-08002B2CF9AE}" pid="132" name="IVID3B5A10EA">
    <vt:lpwstr/>
  </property>
  <property fmtid="{D5CDD505-2E9C-101B-9397-08002B2CF9AE}" pid="133" name="IVID3D0F16E3">
    <vt:lpwstr/>
  </property>
  <property fmtid="{D5CDD505-2E9C-101B-9397-08002B2CF9AE}" pid="134" name="IVID30260FFC">
    <vt:lpwstr/>
  </property>
  <property fmtid="{D5CDD505-2E9C-101B-9397-08002B2CF9AE}" pid="135" name="IVID2F301BED">
    <vt:lpwstr/>
  </property>
  <property fmtid="{D5CDD505-2E9C-101B-9397-08002B2CF9AE}" pid="136" name="IVID2F1117F5">
    <vt:lpwstr/>
  </property>
  <property fmtid="{D5CDD505-2E9C-101B-9397-08002B2CF9AE}" pid="137" name="IVID2E511106">
    <vt:lpwstr/>
  </property>
  <property fmtid="{D5CDD505-2E9C-101B-9397-08002B2CF9AE}" pid="138" name="IVID2A6D14EB">
    <vt:lpwstr/>
  </property>
  <property fmtid="{D5CDD505-2E9C-101B-9397-08002B2CF9AE}" pid="139" name="IVIDA1B07F3">
    <vt:lpwstr/>
  </property>
  <property fmtid="{D5CDD505-2E9C-101B-9397-08002B2CF9AE}" pid="140" name="IVID2A6715D8">
    <vt:lpwstr/>
  </property>
  <property fmtid="{D5CDD505-2E9C-101B-9397-08002B2CF9AE}" pid="141" name="IVID222D19FF">
    <vt:lpwstr/>
  </property>
  <property fmtid="{D5CDD505-2E9C-101B-9397-08002B2CF9AE}" pid="142" name="IVID2E670A05">
    <vt:lpwstr/>
  </property>
  <property fmtid="{D5CDD505-2E9C-101B-9397-08002B2CF9AE}" pid="143" name="IVID2A161305">
    <vt:lpwstr/>
  </property>
  <property fmtid="{D5CDD505-2E9C-101B-9397-08002B2CF9AE}" pid="144" name="IVID2D4D15EB">
    <vt:lpwstr/>
  </property>
  <property fmtid="{D5CDD505-2E9C-101B-9397-08002B2CF9AE}" pid="145" name="IVID432613D2">
    <vt:lpwstr/>
  </property>
  <property fmtid="{D5CDD505-2E9C-101B-9397-08002B2CF9AE}" pid="146" name="IVID39601803">
    <vt:lpwstr/>
  </property>
  <property fmtid="{D5CDD505-2E9C-101B-9397-08002B2CF9AE}" pid="147" name="IVID394F11F2">
    <vt:lpwstr/>
  </property>
  <property fmtid="{D5CDD505-2E9C-101B-9397-08002B2CF9AE}" pid="148" name="IVID22690F09">
    <vt:lpwstr/>
  </property>
  <property fmtid="{D5CDD505-2E9C-101B-9397-08002B2CF9AE}" pid="149" name="IVID2A4E11EA">
    <vt:lpwstr/>
  </property>
  <property fmtid="{D5CDD505-2E9C-101B-9397-08002B2CF9AE}" pid="150" name="IVID1C5711E4">
    <vt:lpwstr/>
  </property>
  <property fmtid="{D5CDD505-2E9C-101B-9397-08002B2CF9AE}" pid="151" name="IVID272C1306">
    <vt:lpwstr/>
  </property>
  <property fmtid="{D5CDD505-2E9C-101B-9397-08002B2CF9AE}" pid="152" name="IVID1203312D">
    <vt:lpwstr/>
  </property>
  <property fmtid="{D5CDD505-2E9C-101B-9397-08002B2CF9AE}" pid="153" name="IVID262214D4">
    <vt:lpwstr/>
  </property>
  <property fmtid="{D5CDD505-2E9C-101B-9397-08002B2CF9AE}" pid="154" name="IVID1C6310DA">
    <vt:lpwstr/>
  </property>
  <property fmtid="{D5CDD505-2E9C-101B-9397-08002B2CF9AE}" pid="155" name="IVID116216F5">
    <vt:lpwstr/>
  </property>
  <property fmtid="{D5CDD505-2E9C-101B-9397-08002B2CF9AE}" pid="156" name="IVID157115F8">
    <vt:lpwstr/>
  </property>
  <property fmtid="{D5CDD505-2E9C-101B-9397-08002B2CF9AE}" pid="157" name="IVID29551DEB">
    <vt:lpwstr/>
  </property>
  <property fmtid="{D5CDD505-2E9C-101B-9397-08002B2CF9AE}" pid="158" name="IVIDB3518FD">
    <vt:lpwstr/>
  </property>
  <property fmtid="{D5CDD505-2E9C-101B-9397-08002B2CF9AE}" pid="159" name="IVID3C68160B">
    <vt:lpwstr/>
  </property>
  <property fmtid="{D5CDD505-2E9C-101B-9397-08002B2CF9AE}" pid="160" name="IVID292A1EF4">
    <vt:lpwstr/>
  </property>
  <property fmtid="{D5CDD505-2E9C-101B-9397-08002B2CF9AE}" pid="161" name="IVID274A1C06">
    <vt:lpwstr/>
  </property>
  <property fmtid="{D5CDD505-2E9C-101B-9397-08002B2CF9AE}" pid="162" name="IVID2F0C07E8">
    <vt:lpwstr/>
  </property>
  <property fmtid="{D5CDD505-2E9C-101B-9397-08002B2CF9AE}" pid="163" name="IVID294614DA">
    <vt:lpwstr/>
  </property>
  <property fmtid="{D5CDD505-2E9C-101B-9397-08002B2CF9AE}" pid="164" name="IVID1F2414DA">
    <vt:lpwstr/>
  </property>
  <property fmtid="{D5CDD505-2E9C-101B-9397-08002B2CF9AE}" pid="165" name="IVID101B18FD">
    <vt:lpwstr/>
  </property>
</Properties>
</file>